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3. Cash Flow\"/>
    </mc:Choice>
  </mc:AlternateContent>
  <xr:revisionPtr revIDLastSave="0" documentId="8_{25BADEE9-5494-41FD-807B-16CE012C4E6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0" i="5" l="1"/>
  <c r="X40" i="6"/>
  <c r="G40" i="7"/>
  <c r="H39" i="7" s="1"/>
  <c r="H40" i="7" s="1"/>
  <c r="I39" i="7" s="1"/>
  <c r="I40" i="7" s="1"/>
  <c r="G40" i="8"/>
  <c r="H39" i="8" s="1"/>
  <c r="H40" i="8" s="1"/>
  <c r="I39" i="8" s="1"/>
  <c r="I40" i="8" s="1"/>
  <c r="F40" i="8"/>
  <c r="F40" i="13"/>
  <c r="G40" i="16"/>
  <c r="H39" i="16" s="1"/>
  <c r="H40" i="16" s="1"/>
  <c r="I39" i="16" s="1"/>
  <c r="I40" i="16" s="1"/>
  <c r="K39" i="16" s="1"/>
  <c r="F40" i="16"/>
  <c r="E40" i="16"/>
  <c r="D40" i="16"/>
  <c r="AA40" i="17"/>
  <c r="Z39" i="2"/>
  <c r="Z39" i="3"/>
  <c r="Y39" i="5"/>
  <c r="Z39" i="5" s="1"/>
  <c r="Z39" i="6"/>
  <c r="Y39" i="6"/>
  <c r="Z39" i="7"/>
  <c r="Y39" i="7"/>
  <c r="Z39" i="8"/>
  <c r="Z39" i="10"/>
  <c r="Z39" i="11"/>
  <c r="Z39" i="12"/>
  <c r="Y39" i="12"/>
  <c r="Z39" i="13"/>
  <c r="Y39" i="13"/>
  <c r="Z39" i="14"/>
  <c r="Y39" i="14"/>
  <c r="Z39" i="15"/>
  <c r="Z39" i="17"/>
  <c r="Z39" i="18"/>
  <c r="Y39" i="18"/>
  <c r="Z39" i="19"/>
  <c r="Y39" i="19"/>
  <c r="Z39" i="20"/>
  <c r="Y39" i="20"/>
  <c r="Y39" i="21"/>
  <c r="Z39" i="21" s="1"/>
  <c r="Y39" i="1"/>
  <c r="Z39" i="1" s="1"/>
  <c r="W39" i="2"/>
  <c r="Y39" i="2" s="1"/>
  <c r="J39" i="2"/>
  <c r="W39" i="3"/>
  <c r="Y39" i="3" s="1"/>
  <c r="J39" i="3"/>
  <c r="W39" i="4"/>
  <c r="Y39" i="4" s="1"/>
  <c r="Z39" i="4" s="1"/>
  <c r="J39" i="4"/>
  <c r="W39" i="5"/>
  <c r="J39" i="5"/>
  <c r="W39" i="6"/>
  <c r="J39" i="6"/>
  <c r="W39" i="7"/>
  <c r="J39" i="7"/>
  <c r="W39" i="8"/>
  <c r="Y39" i="8" s="1"/>
  <c r="Y40" i="8" s="1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J39" i="12"/>
  <c r="W39" i="13"/>
  <c r="J39" i="13"/>
  <c r="W39" i="14"/>
  <c r="J39" i="14"/>
  <c r="W39" i="15"/>
  <c r="Y39" i="15" s="1"/>
  <c r="J39" i="15"/>
  <c r="W39" i="16"/>
  <c r="Y39" i="16" s="1"/>
  <c r="Z39" i="16" s="1"/>
  <c r="J39" i="16"/>
  <c r="W39" i="17"/>
  <c r="Y39" i="17" s="1"/>
  <c r="J39" i="17"/>
  <c r="W39" i="18"/>
  <c r="J39" i="18"/>
  <c r="H39" i="18"/>
  <c r="H40" i="18" s="1"/>
  <c r="I39" i="18" s="1"/>
  <c r="I40" i="18" s="1"/>
  <c r="J40" i="18" s="1"/>
  <c r="W39" i="19"/>
  <c r="J39" i="19"/>
  <c r="W39" i="20"/>
  <c r="J39" i="20"/>
  <c r="W39" i="21"/>
  <c r="J39" i="21"/>
  <c r="W39" i="1"/>
  <c r="J39" i="1"/>
  <c r="AA38" i="2"/>
  <c r="AA40" i="2" s="1"/>
  <c r="T38" i="2"/>
  <c r="S38" i="2"/>
  <c r="O38" i="2"/>
  <c r="N38" i="2"/>
  <c r="X38" i="3"/>
  <c r="W38" i="3"/>
  <c r="V38" i="3"/>
  <c r="U38" i="3"/>
  <c r="S38" i="4"/>
  <c r="R38" i="4"/>
  <c r="G38" i="4"/>
  <c r="G40" i="4" s="1"/>
  <c r="H39" i="4" s="1"/>
  <c r="H40" i="4" s="1"/>
  <c r="I39" i="4" s="1"/>
  <c r="F38" i="4"/>
  <c r="F40" i="4" s="1"/>
  <c r="E38" i="4"/>
  <c r="E40" i="4" s="1"/>
  <c r="D38" i="4"/>
  <c r="D40" i="4" s="1"/>
  <c r="AA38" i="5"/>
  <c r="AA40" i="5" s="1"/>
  <c r="Y38" i="5"/>
  <c r="Y40" i="5" s="1"/>
  <c r="X38" i="5"/>
  <c r="Z38" i="5" s="1"/>
  <c r="W38" i="5"/>
  <c r="D38" i="5"/>
  <c r="D40" i="5" s="1"/>
  <c r="C38" i="5"/>
  <c r="C40" i="5" s="1"/>
  <c r="AA38" i="6"/>
  <c r="AA40" i="6" s="1"/>
  <c r="Y38" i="6"/>
  <c r="X38" i="6"/>
  <c r="W38" i="6"/>
  <c r="V38" i="6"/>
  <c r="F38" i="6"/>
  <c r="F40" i="6" s="1"/>
  <c r="Q38" i="7"/>
  <c r="N38" i="7"/>
  <c r="S38" i="8"/>
  <c r="R38" i="8"/>
  <c r="L38" i="8"/>
  <c r="K38" i="8"/>
  <c r="J38" i="8"/>
  <c r="S38" i="9"/>
  <c r="R38" i="9"/>
  <c r="P38" i="9"/>
  <c r="N38" i="9"/>
  <c r="M38" i="9"/>
  <c r="L38" i="9"/>
  <c r="K38" i="9"/>
  <c r="J38" i="9"/>
  <c r="P38" i="10"/>
  <c r="O38" i="10"/>
  <c r="N38" i="10"/>
  <c r="M38" i="10"/>
  <c r="L38" i="10"/>
  <c r="K38" i="10"/>
  <c r="J38" i="10"/>
  <c r="W38" i="11"/>
  <c r="R38" i="11"/>
  <c r="P38" i="11"/>
  <c r="O38" i="11"/>
  <c r="N38" i="11"/>
  <c r="M38" i="11"/>
  <c r="T38" i="12"/>
  <c r="C38" i="12"/>
  <c r="C40" i="12" s="1"/>
  <c r="AA38" i="13"/>
  <c r="AA40" i="13" s="1"/>
  <c r="Y38" i="13"/>
  <c r="Y40" i="13" s="1"/>
  <c r="X38" i="13"/>
  <c r="X40" i="13" s="1"/>
  <c r="W38" i="13"/>
  <c r="V38" i="13"/>
  <c r="Y38" i="14"/>
  <c r="X38" i="14"/>
  <c r="X40" i="14" s="1"/>
  <c r="Z40" i="14" s="1"/>
  <c r="W38" i="14"/>
  <c r="V38" i="14"/>
  <c r="U38" i="14"/>
  <c r="T38" i="14"/>
  <c r="O38" i="14"/>
  <c r="C38" i="14"/>
  <c r="C40" i="14" s="1"/>
  <c r="AA38" i="15"/>
  <c r="AA40" i="15" s="1"/>
  <c r="Y38" i="15"/>
  <c r="X38" i="15"/>
  <c r="X40" i="15" s="1"/>
  <c r="Z40" i="15" s="1"/>
  <c r="W38" i="15"/>
  <c r="P38" i="15"/>
  <c r="N38" i="15"/>
  <c r="F38" i="15"/>
  <c r="F40" i="15" s="1"/>
  <c r="C38" i="15"/>
  <c r="C40" i="15" s="1"/>
  <c r="AA38" i="16"/>
  <c r="AA40" i="16" s="1"/>
  <c r="Z38" i="16"/>
  <c r="V38" i="16"/>
  <c r="I38" i="16"/>
  <c r="X38" i="17"/>
  <c r="Z38" i="17" s="1"/>
  <c r="V38" i="17"/>
  <c r="S38" i="17"/>
  <c r="Q38" i="17"/>
  <c r="O38" i="17"/>
  <c r="N38" i="17"/>
  <c r="Q38" i="18"/>
  <c r="P38" i="18"/>
  <c r="N38" i="18"/>
  <c r="M38" i="18"/>
  <c r="L38" i="18"/>
  <c r="I38" i="18"/>
  <c r="H38" i="18"/>
  <c r="E38" i="18"/>
  <c r="E40" i="18" s="1"/>
  <c r="D38" i="18"/>
  <c r="D40" i="18" s="1"/>
  <c r="T38" i="19"/>
  <c r="O38" i="19"/>
  <c r="N38" i="19"/>
  <c r="M38" i="19"/>
  <c r="L38" i="19"/>
  <c r="D38" i="19"/>
  <c r="D40" i="19" s="1"/>
  <c r="Q38" i="20"/>
  <c r="P38" i="20"/>
  <c r="O38" i="20"/>
  <c r="N38" i="20"/>
  <c r="M38" i="20"/>
  <c r="L38" i="20"/>
  <c r="X38" i="21"/>
  <c r="X40" i="21" s="1"/>
  <c r="T38" i="21"/>
  <c r="Q38" i="21"/>
  <c r="P38" i="21"/>
  <c r="O38" i="21"/>
  <c r="AA38" i="1"/>
  <c r="AA40" i="1" s="1"/>
  <c r="H38" i="1"/>
  <c r="E38" i="1"/>
  <c r="E40" i="1" s="1"/>
  <c r="C38" i="1"/>
  <c r="C40" i="1" s="1"/>
  <c r="AA36" i="2"/>
  <c r="Y36" i="2"/>
  <c r="X36" i="2"/>
  <c r="Z36" i="2" s="1"/>
  <c r="W36" i="2"/>
  <c r="W38" i="2" s="1"/>
  <c r="V36" i="2"/>
  <c r="V38" i="2" s="1"/>
  <c r="U36" i="2"/>
  <c r="U38" i="2" s="1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AA38" i="3" s="1"/>
  <c r="AA40" i="3" s="1"/>
  <c r="Y36" i="3"/>
  <c r="Y38" i="3" s="1"/>
  <c r="Y40" i="3" s="1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D38" i="3" s="1"/>
  <c r="D40" i="3" s="1"/>
  <c r="C36" i="3"/>
  <c r="C38" i="3" s="1"/>
  <c r="C40" i="3" s="1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C38" i="4" s="1"/>
  <c r="C40" i="4" s="1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G38" i="5" s="1"/>
  <c r="G40" i="5" s="1"/>
  <c r="H39" i="5" s="1"/>
  <c r="F36" i="5"/>
  <c r="F38" i="5" s="1"/>
  <c r="F40" i="5" s="1"/>
  <c r="E36" i="5"/>
  <c r="E38" i="5" s="1"/>
  <c r="E40" i="5" s="1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K38" i="6" s="1"/>
  <c r="J36" i="6"/>
  <c r="J38" i="6" s="1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M38" i="7" s="1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T38" i="8" s="1"/>
  <c r="S36" i="8"/>
  <c r="R36" i="8"/>
  <c r="Q36" i="8"/>
  <c r="Q38" i="8" s="1"/>
  <c r="P36" i="8"/>
  <c r="P38" i="8" s="1"/>
  <c r="O36" i="8"/>
  <c r="O38" i="8" s="1"/>
  <c r="N36" i="8"/>
  <c r="N38" i="8" s="1"/>
  <c r="M36" i="8"/>
  <c r="M38" i="8" s="1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Q38" i="9" s="1"/>
  <c r="P36" i="9"/>
  <c r="O36" i="9"/>
  <c r="O38" i="9" s="1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U38" i="10" s="1"/>
  <c r="T36" i="10"/>
  <c r="T38" i="10" s="1"/>
  <c r="S36" i="10"/>
  <c r="S38" i="10" s="1"/>
  <c r="R36" i="10"/>
  <c r="R38" i="10" s="1"/>
  <c r="Q36" i="10"/>
  <c r="Q38" i="10" s="1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AA38" i="11" s="1"/>
  <c r="AA40" i="11" s="1"/>
  <c r="Y36" i="11"/>
  <c r="X36" i="11"/>
  <c r="Z36" i="11" s="1"/>
  <c r="W36" i="11"/>
  <c r="V36" i="11"/>
  <c r="U36" i="11"/>
  <c r="T36" i="11"/>
  <c r="S36" i="11"/>
  <c r="S38" i="11" s="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Y38" i="12" s="1"/>
  <c r="Y40" i="12" s="1"/>
  <c r="X36" i="12"/>
  <c r="Z36" i="12" s="1"/>
  <c r="W36" i="12"/>
  <c r="W38" i="12" s="1"/>
  <c r="V36" i="12"/>
  <c r="V38" i="12" s="1"/>
  <c r="U36" i="12"/>
  <c r="U38" i="12" s="1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E38" i="13" s="1"/>
  <c r="E40" i="13" s="1"/>
  <c r="D36" i="13"/>
  <c r="D38" i="13" s="1"/>
  <c r="D40" i="13" s="1"/>
  <c r="C36" i="13"/>
  <c r="C38" i="13" s="1"/>
  <c r="C40" i="13" s="1"/>
  <c r="AA36" i="14"/>
  <c r="AA38" i="14" s="1"/>
  <c r="AA40" i="14" s="1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F38" i="14" s="1"/>
  <c r="F40" i="14" s="1"/>
  <c r="E36" i="14"/>
  <c r="E38" i="14" s="1"/>
  <c r="E40" i="14" s="1"/>
  <c r="D36" i="14"/>
  <c r="D38" i="14" s="1"/>
  <c r="D40" i="14" s="1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G38" i="15" s="1"/>
  <c r="G40" i="15" s="1"/>
  <c r="H39" i="15" s="1"/>
  <c r="H40" i="15" s="1"/>
  <c r="I39" i="15" s="1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M38" i="16" s="1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P38" i="17" s="1"/>
  <c r="O36" i="17"/>
  <c r="N36" i="17"/>
  <c r="M36" i="17"/>
  <c r="M38" i="17" s="1"/>
  <c r="L36" i="17"/>
  <c r="L38" i="17" s="1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R38" i="18" s="1"/>
  <c r="Q36" i="18"/>
  <c r="P36" i="18"/>
  <c r="O36" i="18"/>
  <c r="O38" i="18" s="1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S38" i="19" s="1"/>
  <c r="R36" i="19"/>
  <c r="Q36" i="19"/>
  <c r="Q38" i="19" s="1"/>
  <c r="P36" i="19"/>
  <c r="P38" i="19" s="1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Y38" i="20" s="1"/>
  <c r="Y40" i="20" s="1"/>
  <c r="X36" i="20"/>
  <c r="Z36" i="20" s="1"/>
  <c r="W36" i="20"/>
  <c r="V36" i="20"/>
  <c r="V38" i="20" s="1"/>
  <c r="U36" i="20"/>
  <c r="U38" i="20" s="1"/>
  <c r="T36" i="20"/>
  <c r="S36" i="20"/>
  <c r="S38" i="20" s="1"/>
  <c r="R36" i="20"/>
  <c r="R38" i="20" s="1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U38" i="21" s="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E38" i="21" s="1"/>
  <c r="E40" i="21" s="1"/>
  <c r="D36" i="21"/>
  <c r="C36" i="21"/>
  <c r="C38" i="21" s="1"/>
  <c r="C40" i="21" s="1"/>
  <c r="AA36" i="1"/>
  <c r="Y36" i="1"/>
  <c r="Y38" i="1" s="1"/>
  <c r="Y40" i="1" s="1"/>
  <c r="X36" i="1"/>
  <c r="Z36" i="1" s="1"/>
  <c r="W36" i="1"/>
  <c r="W38" i="1" s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G38" i="1" s="1"/>
  <c r="G40" i="1" s="1"/>
  <c r="H39" i="1" s="1"/>
  <c r="H40" i="1" s="1"/>
  <c r="I39" i="1" s="1"/>
  <c r="I40" i="1" s="1"/>
  <c r="F36" i="1"/>
  <c r="E36" i="1"/>
  <c r="D36" i="1"/>
  <c r="D38" i="1" s="1"/>
  <c r="D40" i="1" s="1"/>
  <c r="C36" i="1"/>
  <c r="AA27" i="2"/>
  <c r="Y27" i="2"/>
  <c r="Y38" i="2" s="1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I38" i="2" s="1"/>
  <c r="H27" i="2"/>
  <c r="G27" i="2"/>
  <c r="F27" i="2"/>
  <c r="F38" i="2" s="1"/>
  <c r="F40" i="2" s="1"/>
  <c r="E27" i="2"/>
  <c r="D27" i="2"/>
  <c r="C27" i="2"/>
  <c r="C38" i="2" s="1"/>
  <c r="C40" i="2" s="1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H38" i="3" s="1"/>
  <c r="G27" i="3"/>
  <c r="G38" i="3" s="1"/>
  <c r="G40" i="3" s="1"/>
  <c r="H39" i="3" s="1"/>
  <c r="H40" i="3" s="1"/>
  <c r="I39" i="3" s="1"/>
  <c r="I40" i="3" s="1"/>
  <c r="J40" i="3" s="1"/>
  <c r="F27" i="3"/>
  <c r="E27" i="3"/>
  <c r="E38" i="3" s="1"/>
  <c r="E40" i="3" s="1"/>
  <c r="D27" i="3"/>
  <c r="C27" i="3"/>
  <c r="AA27" i="4"/>
  <c r="Y27" i="4"/>
  <c r="Y38" i="4" s="1"/>
  <c r="Y40" i="4" s="1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K38" i="4" s="1"/>
  <c r="J27" i="4"/>
  <c r="J38" i="4" s="1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L38" i="5" s="1"/>
  <c r="K27" i="5"/>
  <c r="K38" i="5" s="1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Q38" i="6" s="1"/>
  <c r="P27" i="6"/>
  <c r="O27" i="6"/>
  <c r="N27" i="6"/>
  <c r="N38" i="6" s="1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P38" i="7" s="1"/>
  <c r="O27" i="7"/>
  <c r="N27" i="7"/>
  <c r="M27" i="7"/>
  <c r="L27" i="7"/>
  <c r="K27" i="7"/>
  <c r="J27" i="7"/>
  <c r="J38" i="7" s="1"/>
  <c r="I27" i="7"/>
  <c r="H27" i="7"/>
  <c r="G27" i="7"/>
  <c r="F27" i="7"/>
  <c r="E27" i="7"/>
  <c r="D27" i="7"/>
  <c r="C27" i="7"/>
  <c r="AA27" i="8"/>
  <c r="Z27" i="8"/>
  <c r="Y27" i="8"/>
  <c r="X27" i="8"/>
  <c r="W27" i="8"/>
  <c r="W38" i="8" s="1"/>
  <c r="V27" i="8"/>
  <c r="U27" i="8"/>
  <c r="U38" i="8" s="1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U38" i="9" s="1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C38" i="9" s="1"/>
  <c r="C40" i="9" s="1"/>
  <c r="AA27" i="10"/>
  <c r="Y27" i="10"/>
  <c r="X27" i="10"/>
  <c r="W27" i="10"/>
  <c r="W38" i="10" s="1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Y38" i="11" s="1"/>
  <c r="Y40" i="11" s="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D38" i="11" s="1"/>
  <c r="D40" i="11" s="1"/>
  <c r="C27" i="11"/>
  <c r="C38" i="11" s="1"/>
  <c r="C40" i="11" s="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E38" i="12" s="1"/>
  <c r="E40" i="12" s="1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H38" i="13" s="1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P38" i="14" s="1"/>
  <c r="O27" i="14"/>
  <c r="N27" i="14"/>
  <c r="M27" i="14"/>
  <c r="L27" i="14"/>
  <c r="K27" i="14"/>
  <c r="J27" i="14"/>
  <c r="J38" i="14" s="1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M38" i="15" s="1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Q38" i="16" s="1"/>
  <c r="P27" i="16"/>
  <c r="P38" i="16" s="1"/>
  <c r="O27" i="16"/>
  <c r="N27" i="16"/>
  <c r="M27" i="16"/>
  <c r="L27" i="16"/>
  <c r="L38" i="16" s="1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T38" i="17" s="1"/>
  <c r="S27" i="17"/>
  <c r="R27" i="17"/>
  <c r="R38" i="17" s="1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V38" i="18" s="1"/>
  <c r="U27" i="18"/>
  <c r="U38" i="18" s="1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R38" i="19" s="1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AA38" i="20" s="1"/>
  <c r="AA40" i="20" s="1"/>
  <c r="Y27" i="20"/>
  <c r="X27" i="20"/>
  <c r="Z27" i="20" s="1"/>
  <c r="W27" i="20"/>
  <c r="V27" i="20"/>
  <c r="U27" i="20"/>
  <c r="T27" i="20"/>
  <c r="T38" i="20" s="1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D38" i="20" s="1"/>
  <c r="D40" i="20" s="1"/>
  <c r="C27" i="20"/>
  <c r="C38" i="20" s="1"/>
  <c r="C40" i="20" s="1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F38" i="21" s="1"/>
  <c r="F40" i="21" s="1"/>
  <c r="E27" i="21"/>
  <c r="D27" i="21"/>
  <c r="D38" i="21" s="1"/>
  <c r="D40" i="21" s="1"/>
  <c r="C27" i="21"/>
  <c r="AA27" i="1"/>
  <c r="Y27" i="1"/>
  <c r="X27" i="1"/>
  <c r="X38" i="1" s="1"/>
  <c r="W27" i="1"/>
  <c r="V27" i="1"/>
  <c r="V38" i="1" s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U17" i="2"/>
  <c r="T17" i="2"/>
  <c r="S17" i="2"/>
  <c r="R17" i="2"/>
  <c r="R38" i="2" s="1"/>
  <c r="Q17" i="2"/>
  <c r="Q38" i="2" s="1"/>
  <c r="P17" i="2"/>
  <c r="P38" i="2" s="1"/>
  <c r="O17" i="2"/>
  <c r="N17" i="2"/>
  <c r="M17" i="2"/>
  <c r="M38" i="2" s="1"/>
  <c r="L17" i="2"/>
  <c r="K17" i="2"/>
  <c r="K38" i="2" s="1"/>
  <c r="J17" i="2"/>
  <c r="J38" i="2" s="1"/>
  <c r="I17" i="2"/>
  <c r="H17" i="2"/>
  <c r="H38" i="2" s="1"/>
  <c r="G17" i="2"/>
  <c r="F17" i="2"/>
  <c r="E17" i="2"/>
  <c r="D17" i="2"/>
  <c r="D38" i="2" s="1"/>
  <c r="D40" i="2" s="1"/>
  <c r="C17" i="2"/>
  <c r="AA17" i="3"/>
  <c r="Y17" i="3"/>
  <c r="X17" i="3"/>
  <c r="Z17" i="3" s="1"/>
  <c r="W17" i="3"/>
  <c r="V17" i="3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K17" i="3"/>
  <c r="J17" i="3"/>
  <c r="J38" i="3" s="1"/>
  <c r="I17" i="3"/>
  <c r="I38" i="3" s="1"/>
  <c r="H17" i="3"/>
  <c r="G17" i="3"/>
  <c r="F17" i="3"/>
  <c r="F38" i="3" s="1"/>
  <c r="F40" i="3" s="1"/>
  <c r="E17" i="3"/>
  <c r="D17" i="3"/>
  <c r="C17" i="3"/>
  <c r="AA17" i="4"/>
  <c r="AA38" i="4" s="1"/>
  <c r="AA40" i="4" s="1"/>
  <c r="Y17" i="4"/>
  <c r="X17" i="4"/>
  <c r="Z17" i="4" s="1"/>
  <c r="W17" i="4"/>
  <c r="W38" i="4" s="1"/>
  <c r="V17" i="4"/>
  <c r="V38" i="4" s="1"/>
  <c r="U17" i="4"/>
  <c r="U38" i="4" s="1"/>
  <c r="T17" i="4"/>
  <c r="T38" i="4" s="1"/>
  <c r="S17" i="4"/>
  <c r="R17" i="4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J17" i="4"/>
  <c r="I17" i="4"/>
  <c r="H17" i="4"/>
  <c r="H38" i="4" s="1"/>
  <c r="G17" i="4"/>
  <c r="F17" i="4"/>
  <c r="E17" i="4"/>
  <c r="D17" i="4"/>
  <c r="C17" i="4"/>
  <c r="AA17" i="5"/>
  <c r="Y17" i="5"/>
  <c r="X17" i="5"/>
  <c r="Z17" i="5" s="1"/>
  <c r="W17" i="5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N17" i="5"/>
  <c r="N38" i="5" s="1"/>
  <c r="M17" i="5"/>
  <c r="L17" i="5"/>
  <c r="K17" i="5"/>
  <c r="J17" i="5"/>
  <c r="J38" i="5" s="1"/>
  <c r="I17" i="5"/>
  <c r="H17" i="5"/>
  <c r="G17" i="5"/>
  <c r="F17" i="5"/>
  <c r="E17" i="5"/>
  <c r="D17" i="5"/>
  <c r="C17" i="5"/>
  <c r="AA17" i="6"/>
  <c r="Y17" i="6"/>
  <c r="X17" i="6"/>
  <c r="W17" i="6"/>
  <c r="V17" i="6"/>
  <c r="U17" i="6"/>
  <c r="U38" i="6" s="1"/>
  <c r="T17" i="6"/>
  <c r="S17" i="6"/>
  <c r="S38" i="6" s="1"/>
  <c r="R17" i="6"/>
  <c r="R38" i="6" s="1"/>
  <c r="Q17" i="6"/>
  <c r="P17" i="6"/>
  <c r="P38" i="6" s="1"/>
  <c r="O17" i="6"/>
  <c r="N17" i="6"/>
  <c r="M17" i="6"/>
  <c r="L17" i="6"/>
  <c r="L38" i="6" s="1"/>
  <c r="K17" i="6"/>
  <c r="J17" i="6"/>
  <c r="I17" i="6"/>
  <c r="H17" i="6"/>
  <c r="G17" i="6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Z40" i="7" s="1"/>
  <c r="X17" i="7"/>
  <c r="X38" i="7" s="1"/>
  <c r="X40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O17" i="7"/>
  <c r="O38" i="7" s="1"/>
  <c r="N17" i="7"/>
  <c r="M17" i="7"/>
  <c r="L17" i="7"/>
  <c r="L38" i="7" s="1"/>
  <c r="K17" i="7"/>
  <c r="K38" i="7" s="1"/>
  <c r="J17" i="7"/>
  <c r="I17" i="7"/>
  <c r="I38" i="7" s="1"/>
  <c r="H17" i="7"/>
  <c r="H38" i="7" s="1"/>
  <c r="G17" i="7"/>
  <c r="G38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Z17" i="8" s="1"/>
  <c r="W17" i="8"/>
  <c r="V17" i="8"/>
  <c r="V38" i="8" s="1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I38" i="8" s="1"/>
  <c r="H17" i="8"/>
  <c r="H38" i="8" s="1"/>
  <c r="G17" i="8"/>
  <c r="G38" i="8" s="1"/>
  <c r="F17" i="8"/>
  <c r="F38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X17" i="9"/>
  <c r="W17" i="9"/>
  <c r="V17" i="9"/>
  <c r="U17" i="9"/>
  <c r="T17" i="9"/>
  <c r="T38" i="9" s="1"/>
  <c r="S17" i="9"/>
  <c r="R17" i="9"/>
  <c r="Q17" i="9"/>
  <c r="P17" i="9"/>
  <c r="O17" i="9"/>
  <c r="N17" i="9"/>
  <c r="M17" i="9"/>
  <c r="L17" i="9"/>
  <c r="K17" i="9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X17" i="11"/>
  <c r="Z17" i="11" s="1"/>
  <c r="W17" i="11"/>
  <c r="V17" i="11"/>
  <c r="V38" i="11" s="1"/>
  <c r="U17" i="11"/>
  <c r="U38" i="11" s="1"/>
  <c r="T17" i="11"/>
  <c r="T38" i="11" s="1"/>
  <c r="S17" i="11"/>
  <c r="R17" i="11"/>
  <c r="Q17" i="11"/>
  <c r="Q38" i="11" s="1"/>
  <c r="P17" i="11"/>
  <c r="O17" i="11"/>
  <c r="N17" i="11"/>
  <c r="M17" i="11"/>
  <c r="L17" i="11"/>
  <c r="L38" i="11" s="1"/>
  <c r="K17" i="11"/>
  <c r="K38" i="11" s="1"/>
  <c r="J17" i="11"/>
  <c r="I17" i="11"/>
  <c r="I38" i="11" s="1"/>
  <c r="H17" i="11"/>
  <c r="H38" i="11" s="1"/>
  <c r="G17" i="11"/>
  <c r="F17" i="11"/>
  <c r="F38" i="11" s="1"/>
  <c r="F40" i="11" s="1"/>
  <c r="E17" i="11"/>
  <c r="D17" i="11"/>
  <c r="C17" i="11"/>
  <c r="AA17" i="12"/>
  <c r="AA38" i="12" s="1"/>
  <c r="AA40" i="12" s="1"/>
  <c r="Y17" i="12"/>
  <c r="X17" i="12"/>
  <c r="Z17" i="12" s="1"/>
  <c r="W17" i="12"/>
  <c r="V17" i="12"/>
  <c r="U17" i="12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F17" i="12"/>
  <c r="E17" i="12"/>
  <c r="D17" i="12"/>
  <c r="D38" i="12" s="1"/>
  <c r="D40" i="12" s="1"/>
  <c r="C17" i="12"/>
  <c r="AA17" i="13"/>
  <c r="Y17" i="13"/>
  <c r="X17" i="13"/>
  <c r="Z17" i="13" s="1"/>
  <c r="W17" i="13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J17" i="13"/>
  <c r="J38" i="13" s="1"/>
  <c r="I17" i="13"/>
  <c r="I38" i="13" s="1"/>
  <c r="H17" i="13"/>
  <c r="G17" i="13"/>
  <c r="F17" i="13"/>
  <c r="F38" i="13" s="1"/>
  <c r="E17" i="13"/>
  <c r="D17" i="13"/>
  <c r="C17" i="13"/>
  <c r="AA17" i="14"/>
  <c r="Y17" i="14"/>
  <c r="X17" i="14"/>
  <c r="Z17" i="14" s="1"/>
  <c r="W17" i="14"/>
  <c r="V17" i="14"/>
  <c r="U17" i="14"/>
  <c r="T17" i="14"/>
  <c r="S17" i="14"/>
  <c r="S38" i="14" s="1"/>
  <c r="R17" i="14"/>
  <c r="R38" i="14" s="1"/>
  <c r="Q17" i="14"/>
  <c r="Q38" i="14" s="1"/>
  <c r="P17" i="14"/>
  <c r="O17" i="14"/>
  <c r="N17" i="14"/>
  <c r="N38" i="14" s="1"/>
  <c r="M17" i="14"/>
  <c r="L17" i="14"/>
  <c r="L38" i="14" s="1"/>
  <c r="K17" i="14"/>
  <c r="J17" i="14"/>
  <c r="I17" i="14"/>
  <c r="H17" i="14"/>
  <c r="H38" i="14" s="1"/>
  <c r="G17" i="14"/>
  <c r="F17" i="14"/>
  <c r="E17" i="14"/>
  <c r="D17" i="14"/>
  <c r="C17" i="14"/>
  <c r="AA17" i="15"/>
  <c r="Y17" i="15"/>
  <c r="X17" i="15"/>
  <c r="Z17" i="15" s="1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M17" i="15"/>
  <c r="L17" i="15"/>
  <c r="L38" i="15" s="1"/>
  <c r="K17" i="15"/>
  <c r="J17" i="15"/>
  <c r="I17" i="15"/>
  <c r="H17" i="15"/>
  <c r="H38" i="15" s="1"/>
  <c r="G17" i="15"/>
  <c r="F17" i="15"/>
  <c r="E17" i="15"/>
  <c r="E38" i="15" s="1"/>
  <c r="E40" i="15" s="1"/>
  <c r="D17" i="15"/>
  <c r="D38" i="15" s="1"/>
  <c r="D40" i="15" s="1"/>
  <c r="C17" i="15"/>
  <c r="AA17" i="16"/>
  <c r="Y17" i="16"/>
  <c r="Y38" i="16" s="1"/>
  <c r="Y40" i="16" s="1"/>
  <c r="X17" i="16"/>
  <c r="X38" i="16" s="1"/>
  <c r="X40" i="16" s="1"/>
  <c r="Z40" i="16" s="1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P17" i="16"/>
  <c r="O17" i="16"/>
  <c r="O38" i="16" s="1"/>
  <c r="N17" i="16"/>
  <c r="N38" i="16" s="1"/>
  <c r="M17" i="16"/>
  <c r="L17" i="16"/>
  <c r="K17" i="16"/>
  <c r="J17" i="16"/>
  <c r="I17" i="16"/>
  <c r="H17" i="16"/>
  <c r="H38" i="16" s="1"/>
  <c r="G17" i="16"/>
  <c r="G38" i="16" s="1"/>
  <c r="F17" i="16"/>
  <c r="F38" i="16" s="1"/>
  <c r="E17" i="16"/>
  <c r="E38" i="16" s="1"/>
  <c r="D17" i="16"/>
  <c r="D38" i="16" s="1"/>
  <c r="C17" i="16"/>
  <c r="C38" i="16" s="1"/>
  <c r="C40" i="16" s="1"/>
  <c r="AA17" i="17"/>
  <c r="AA38" i="17" s="1"/>
  <c r="Z17" i="17"/>
  <c r="Y17" i="17"/>
  <c r="Y38" i="17" s="1"/>
  <c r="Y40" i="17" s="1"/>
  <c r="X17" i="17"/>
  <c r="W17" i="17"/>
  <c r="W38" i="17" s="1"/>
  <c r="V17" i="17"/>
  <c r="U17" i="17"/>
  <c r="U38" i="17" s="1"/>
  <c r="T17" i="17"/>
  <c r="S17" i="17"/>
  <c r="R17" i="17"/>
  <c r="Q17" i="17"/>
  <c r="P17" i="17"/>
  <c r="O17" i="17"/>
  <c r="N17" i="17"/>
  <c r="M17" i="17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T17" i="18"/>
  <c r="T38" i="18" s="1"/>
  <c r="S17" i="18"/>
  <c r="S38" i="18" s="1"/>
  <c r="R17" i="18"/>
  <c r="Q17" i="18"/>
  <c r="P17" i="18"/>
  <c r="O17" i="18"/>
  <c r="N17" i="18"/>
  <c r="M17" i="18"/>
  <c r="L17" i="18"/>
  <c r="K17" i="18"/>
  <c r="K38" i="18" s="1"/>
  <c r="J17" i="18"/>
  <c r="J38" i="18" s="1"/>
  <c r="I17" i="18"/>
  <c r="H17" i="18"/>
  <c r="G17" i="18"/>
  <c r="G38" i="18" s="1"/>
  <c r="G40" i="18" s="1"/>
  <c r="F17" i="18"/>
  <c r="F38" i="18" s="1"/>
  <c r="F40" i="18" s="1"/>
  <c r="E17" i="18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V17" i="19"/>
  <c r="U17" i="19"/>
  <c r="U38" i="19" s="1"/>
  <c r="T17" i="19"/>
  <c r="S17" i="19"/>
  <c r="R17" i="19"/>
  <c r="Q17" i="19"/>
  <c r="P17" i="19"/>
  <c r="O17" i="19"/>
  <c r="N17" i="19"/>
  <c r="M17" i="19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Y17" i="20"/>
  <c r="X17" i="20"/>
  <c r="W17" i="20"/>
  <c r="W38" i="20" s="1"/>
  <c r="V17" i="20"/>
  <c r="U17" i="20"/>
  <c r="T17" i="20"/>
  <c r="S17" i="20"/>
  <c r="R17" i="20"/>
  <c r="Q17" i="20"/>
  <c r="P17" i="20"/>
  <c r="O17" i="20"/>
  <c r="N17" i="20"/>
  <c r="M17" i="20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T17" i="21"/>
  <c r="S17" i="21"/>
  <c r="S38" i="21" s="1"/>
  <c r="R17" i="21"/>
  <c r="R38" i="21" s="1"/>
  <c r="Q17" i="2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D17" i="21"/>
  <c r="C17" i="21"/>
  <c r="AA17" i="1"/>
  <c r="Y17" i="1"/>
  <c r="X17" i="1"/>
  <c r="W17" i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G17" i="1"/>
  <c r="F17" i="1"/>
  <c r="F38" i="1" s="1"/>
  <c r="F40" i="1" s="1"/>
  <c r="E17" i="1"/>
  <c r="D17" i="1"/>
  <c r="C17" i="1"/>
  <c r="Z40" i="21" l="1"/>
  <c r="H40" i="19"/>
  <c r="I39" i="19" s="1"/>
  <c r="I40" i="19" s="1"/>
  <c r="J40" i="19" s="1"/>
  <c r="H40" i="17"/>
  <c r="I39" i="17" s="1"/>
  <c r="I40" i="17" s="1"/>
  <c r="J40" i="17" s="1"/>
  <c r="X40" i="1"/>
  <c r="Z40" i="1" s="1"/>
  <c r="Z38" i="1"/>
  <c r="H40" i="5"/>
  <c r="I39" i="5" s="1"/>
  <c r="I40" i="15"/>
  <c r="Y40" i="2"/>
  <c r="L38" i="3"/>
  <c r="Z27" i="19"/>
  <c r="X38" i="19"/>
  <c r="Z40" i="13"/>
  <c r="Z38" i="3"/>
  <c r="X40" i="3"/>
  <c r="Z40" i="3" s="1"/>
  <c r="H40" i="14"/>
  <c r="I39" i="14" s="1"/>
  <c r="I40" i="14" s="1"/>
  <c r="J40" i="14" s="1"/>
  <c r="Z17" i="20"/>
  <c r="X38" i="20"/>
  <c r="V38" i="19"/>
  <c r="G38" i="13"/>
  <c r="G40" i="13" s="1"/>
  <c r="H39" i="13" s="1"/>
  <c r="H40" i="13" s="1"/>
  <c r="I39" i="13" s="1"/>
  <c r="I40" i="13" s="1"/>
  <c r="J40" i="13" s="1"/>
  <c r="M38" i="6"/>
  <c r="I38" i="4"/>
  <c r="I40" i="4" s="1"/>
  <c r="Z38" i="13"/>
  <c r="K38" i="15"/>
  <c r="V38" i="10"/>
  <c r="I38" i="14"/>
  <c r="E38" i="2"/>
  <c r="E40" i="2" s="1"/>
  <c r="X38" i="11"/>
  <c r="X38" i="8"/>
  <c r="X40" i="17"/>
  <c r="Z40" i="17" s="1"/>
  <c r="G38" i="12"/>
  <c r="G40" i="12" s="1"/>
  <c r="H39" i="12" s="1"/>
  <c r="H40" i="12" s="1"/>
  <c r="I39" i="12" s="1"/>
  <c r="I40" i="12" s="1"/>
  <c r="E38" i="11"/>
  <c r="E40" i="11" s="1"/>
  <c r="Y38" i="10"/>
  <c r="Y40" i="10" s="1"/>
  <c r="W38" i="9"/>
  <c r="O38" i="6"/>
  <c r="M38" i="5"/>
  <c r="G38" i="2"/>
  <c r="G40" i="2" s="1"/>
  <c r="H39" i="2" s="1"/>
  <c r="H40" i="2" s="1"/>
  <c r="I39" i="2" s="1"/>
  <c r="I40" i="2" s="1"/>
  <c r="F38" i="12"/>
  <c r="F40" i="12" s="1"/>
  <c r="Z27" i="10"/>
  <c r="X38" i="10"/>
  <c r="V38" i="9"/>
  <c r="Z38" i="6"/>
  <c r="Z40" i="6"/>
  <c r="Z17" i="9"/>
  <c r="X38" i="9"/>
  <c r="K38" i="14"/>
  <c r="J38" i="1"/>
  <c r="Z17" i="18"/>
  <c r="X38" i="18"/>
  <c r="M38" i="14"/>
  <c r="K38" i="13"/>
  <c r="G38" i="11"/>
  <c r="G40" i="11" s="1"/>
  <c r="H39" i="11" s="1"/>
  <c r="H40" i="11" s="1"/>
  <c r="I39" i="11" s="1"/>
  <c r="I40" i="11" s="1"/>
  <c r="J40" i="11" s="1"/>
  <c r="E38" i="10"/>
  <c r="E40" i="10" s="1"/>
  <c r="Y38" i="9"/>
  <c r="Y40" i="9" s="1"/>
  <c r="O38" i="5"/>
  <c r="K38" i="3"/>
  <c r="W38" i="19"/>
  <c r="Z27" i="9"/>
  <c r="Y40" i="14"/>
  <c r="Y40" i="6"/>
  <c r="Z38" i="14"/>
  <c r="H40" i="10"/>
  <c r="I39" i="10" s="1"/>
  <c r="I40" i="10" s="1"/>
  <c r="J40" i="10" s="1"/>
  <c r="X38" i="2"/>
  <c r="N38" i="13"/>
  <c r="L38" i="12"/>
  <c r="J38" i="11"/>
  <c r="H38" i="10"/>
  <c r="F38" i="9"/>
  <c r="F40" i="9" s="1"/>
  <c r="D38" i="8"/>
  <c r="D40" i="8" s="1"/>
  <c r="W38" i="7"/>
  <c r="T38" i="6"/>
  <c r="R38" i="5"/>
  <c r="P38" i="4"/>
  <c r="N38" i="3"/>
  <c r="L38" i="2"/>
  <c r="Z27" i="18"/>
  <c r="X38" i="12"/>
  <c r="Z17" i="6"/>
  <c r="Z38" i="15"/>
  <c r="Z40" i="5"/>
  <c r="Z17" i="7"/>
  <c r="Z38" i="21"/>
  <c r="Z17" i="16"/>
  <c r="Y40" i="15"/>
  <c r="Z38" i="7"/>
  <c r="H38" i="6"/>
  <c r="K38" i="16"/>
  <c r="K40" i="16" s="1"/>
  <c r="L39" i="16" s="1"/>
  <c r="L40" i="16" s="1"/>
  <c r="M39" i="16" s="1"/>
  <c r="M40" i="16" s="1"/>
  <c r="I38" i="6"/>
  <c r="G38" i="6"/>
  <c r="G40" i="6" s="1"/>
  <c r="H39" i="6" s="1"/>
  <c r="X38" i="4"/>
  <c r="Z17" i="1"/>
  <c r="I38" i="15"/>
  <c r="H38" i="5"/>
  <c r="J38" i="16"/>
  <c r="Z17" i="21"/>
  <c r="J38" i="15"/>
  <c r="G38" i="14"/>
  <c r="G40" i="14" s="1"/>
  <c r="H39" i="14" s="1"/>
  <c r="I38" i="5"/>
  <c r="Z27" i="1"/>
  <c r="Z17" i="10"/>
  <c r="Z27" i="21"/>
  <c r="K39" i="18"/>
  <c r="J40" i="2"/>
  <c r="K39" i="2"/>
  <c r="J40" i="15"/>
  <c r="K39" i="15"/>
  <c r="J40" i="7"/>
  <c r="K39" i="7"/>
  <c r="K39" i="12"/>
  <c r="J40" i="12"/>
  <c r="K39" i="21"/>
  <c r="J40" i="21"/>
  <c r="K39" i="11"/>
  <c r="K39" i="8"/>
  <c r="J40" i="8"/>
  <c r="K39" i="1"/>
  <c r="J40" i="1"/>
  <c r="K39" i="20"/>
  <c r="J40" i="20"/>
  <c r="N39" i="18"/>
  <c r="K40" i="18"/>
  <c r="L39" i="18" s="1"/>
  <c r="L40" i="18" s="1"/>
  <c r="M39" i="18" s="1"/>
  <c r="M40" i="18" s="1"/>
  <c r="N39" i="2"/>
  <c r="K40" i="2"/>
  <c r="L39" i="2" s="1"/>
  <c r="L40" i="2" s="1"/>
  <c r="M39" i="2" s="1"/>
  <c r="M40" i="2" s="1"/>
  <c r="K39" i="17"/>
  <c r="K39" i="9"/>
  <c r="J40" i="16"/>
  <c r="N39" i="16"/>
  <c r="K39" i="19"/>
  <c r="K39" i="3"/>
  <c r="K39" i="4" l="1"/>
  <c r="J40" i="4"/>
  <c r="Z38" i="2"/>
  <c r="X40" i="2"/>
  <c r="Z40" i="2" s="1"/>
  <c r="Z38" i="10"/>
  <c r="X40" i="10"/>
  <c r="Z40" i="10" s="1"/>
  <c r="K39" i="10"/>
  <c r="Z38" i="8"/>
  <c r="X40" i="8"/>
  <c r="Z40" i="8" s="1"/>
  <c r="K39" i="13"/>
  <c r="Z38" i="11"/>
  <c r="X40" i="11"/>
  <c r="Z40" i="11" s="1"/>
  <c r="Z38" i="20"/>
  <c r="X40" i="20"/>
  <c r="Z40" i="20" s="1"/>
  <c r="Z38" i="19"/>
  <c r="X40" i="19"/>
  <c r="Z40" i="19" s="1"/>
  <c r="Z38" i="12"/>
  <c r="X40" i="12"/>
  <c r="Z40" i="12" s="1"/>
  <c r="I40" i="5"/>
  <c r="Z38" i="18"/>
  <c r="X40" i="18"/>
  <c r="Z40" i="18" s="1"/>
  <c r="Z38" i="4"/>
  <c r="X40" i="4"/>
  <c r="Z40" i="4" s="1"/>
  <c r="K39" i="14"/>
  <c r="H40" i="6"/>
  <c r="I39" i="6" s="1"/>
  <c r="I40" i="6" s="1"/>
  <c r="Z38" i="9"/>
  <c r="X40" i="9"/>
  <c r="Z40" i="9" s="1"/>
  <c r="N39" i="8"/>
  <c r="K40" i="8"/>
  <c r="L39" i="8" s="1"/>
  <c r="L40" i="8" s="1"/>
  <c r="M39" i="8" s="1"/>
  <c r="M40" i="8" s="1"/>
  <c r="N39" i="21"/>
  <c r="K40" i="21"/>
  <c r="L39" i="21" s="1"/>
  <c r="L40" i="21" s="1"/>
  <c r="M39" i="21" s="1"/>
  <c r="M40" i="21" s="1"/>
  <c r="O39" i="18"/>
  <c r="N40" i="18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N39" i="14"/>
  <c r="K40" i="14"/>
  <c r="L39" i="14" s="1"/>
  <c r="L40" i="14" s="1"/>
  <c r="M39" i="14" s="1"/>
  <c r="M40" i="14" s="1"/>
  <c r="N39" i="12"/>
  <c r="K40" i="12"/>
  <c r="L39" i="12" s="1"/>
  <c r="L40" i="12" s="1"/>
  <c r="M39" i="12" s="1"/>
  <c r="M40" i="12" s="1"/>
  <c r="N39" i="17"/>
  <c r="K40" i="17"/>
  <c r="L39" i="17" s="1"/>
  <c r="L40" i="17" s="1"/>
  <c r="M39" i="17" s="1"/>
  <c r="M40" i="17" s="1"/>
  <c r="N40" i="16"/>
  <c r="O39" i="16"/>
  <c r="O39" i="2"/>
  <c r="N40" i="2"/>
  <c r="N39" i="15"/>
  <c r="K40" i="15"/>
  <c r="L39" i="15" s="1"/>
  <c r="L40" i="15" s="1"/>
  <c r="M39" i="15" s="1"/>
  <c r="M40" i="15" s="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3"/>
  <c r="K40" i="3"/>
  <c r="L39" i="3" s="1"/>
  <c r="L40" i="3" s="1"/>
  <c r="M39" i="3" s="1"/>
  <c r="M40" i="3" s="1"/>
  <c r="N39" i="20"/>
  <c r="K40" i="20"/>
  <c r="L39" i="20" s="1"/>
  <c r="L40" i="20" s="1"/>
  <c r="M39" i="20" s="1"/>
  <c r="M40" i="20" s="1"/>
  <c r="N39" i="19"/>
  <c r="K40" i="19"/>
  <c r="L39" i="19" s="1"/>
  <c r="L40" i="19" s="1"/>
  <c r="M39" i="19" s="1"/>
  <c r="M40" i="19" s="1"/>
  <c r="N39" i="13"/>
  <c r="K40" i="13"/>
  <c r="L39" i="13" s="1"/>
  <c r="L40" i="13" s="1"/>
  <c r="M39" i="13" s="1"/>
  <c r="M40" i="13" s="1"/>
  <c r="N39" i="1"/>
  <c r="K40" i="1"/>
  <c r="L39" i="1" s="1"/>
  <c r="L40" i="1" s="1"/>
  <c r="M39" i="1" s="1"/>
  <c r="M40" i="1" s="1"/>
  <c r="J40" i="5" l="1"/>
  <c r="K39" i="5"/>
  <c r="J40" i="6"/>
  <c r="K39" i="6"/>
  <c r="N40" i="11"/>
  <c r="O39" i="11"/>
  <c r="R39" i="18"/>
  <c r="O40" i="18"/>
  <c r="P39" i="18" s="1"/>
  <c r="P40" i="18" s="1"/>
  <c r="Q39" i="18" s="1"/>
  <c r="Q40" i="18" s="1"/>
  <c r="N40" i="3"/>
  <c r="O39" i="3"/>
  <c r="O39" i="12"/>
  <c r="N40" i="12"/>
  <c r="O39" i="14"/>
  <c r="N40" i="14"/>
  <c r="O40" i="2"/>
  <c r="P39" i="2" s="1"/>
  <c r="P40" i="2" s="1"/>
  <c r="Q39" i="2" s="1"/>
  <c r="Q40" i="2" s="1"/>
  <c r="R39" i="2"/>
  <c r="N40" i="19"/>
  <c r="O39" i="19"/>
  <c r="N40" i="7"/>
  <c r="O39" i="7"/>
  <c r="N40" i="15"/>
  <c r="O39" i="15"/>
  <c r="N40" i="8"/>
  <c r="O39" i="8"/>
  <c r="O39" i="9"/>
  <c r="N40" i="9"/>
  <c r="N40" i="13"/>
  <c r="O39" i="13"/>
  <c r="N40" i="4"/>
  <c r="O39" i="4"/>
  <c r="O40" i="16"/>
  <c r="P39" i="16" s="1"/>
  <c r="P40" i="16" s="1"/>
  <c r="Q39" i="16" s="1"/>
  <c r="Q40" i="16" s="1"/>
  <c r="R39" i="16"/>
  <c r="N40" i="21"/>
  <c r="O39" i="21"/>
  <c r="N40" i="1"/>
  <c r="O39" i="1"/>
  <c r="N40" i="20"/>
  <c r="O39" i="20"/>
  <c r="O39" i="17"/>
  <c r="N40" i="17"/>
  <c r="O39" i="10"/>
  <c r="N40" i="10"/>
  <c r="K40" i="5" l="1"/>
  <c r="L39" i="5" s="1"/>
  <c r="L40" i="5" s="1"/>
  <c r="M39" i="5" s="1"/>
  <c r="M40" i="5" s="1"/>
  <c r="N39" i="5"/>
  <c r="N39" i="6"/>
  <c r="K40" i="6"/>
  <c r="L39" i="6" s="1"/>
  <c r="L40" i="6" s="1"/>
  <c r="M39" i="6" s="1"/>
  <c r="M40" i="6" s="1"/>
  <c r="O40" i="8"/>
  <c r="P39" i="8" s="1"/>
  <c r="P40" i="8" s="1"/>
  <c r="Q39" i="8" s="1"/>
  <c r="Q40" i="8" s="1"/>
  <c r="R39" i="8"/>
  <c r="R40" i="18"/>
  <c r="S39" i="18"/>
  <c r="R39" i="17"/>
  <c r="O40" i="17"/>
  <c r="P39" i="17" s="1"/>
  <c r="P40" i="17" s="1"/>
  <c r="Q39" i="17" s="1"/>
  <c r="Q40" i="17" s="1"/>
  <c r="S39" i="16"/>
  <c r="R40" i="16"/>
  <c r="R40" i="2"/>
  <c r="S39" i="2"/>
  <c r="O40" i="20"/>
  <c r="P39" i="20" s="1"/>
  <c r="P40" i="20" s="1"/>
  <c r="Q39" i="20" s="1"/>
  <c r="Q40" i="20" s="1"/>
  <c r="R39" i="20"/>
  <c r="O40" i="4"/>
  <c r="P39" i="4" s="1"/>
  <c r="P40" i="4" s="1"/>
  <c r="Q39" i="4" s="1"/>
  <c r="Q40" i="4" s="1"/>
  <c r="R39" i="4"/>
  <c r="O40" i="15"/>
  <c r="P39" i="15" s="1"/>
  <c r="P40" i="15" s="1"/>
  <c r="Q39" i="15" s="1"/>
  <c r="Q40" i="15" s="1"/>
  <c r="R39" i="15"/>
  <c r="O40" i="11"/>
  <c r="P39" i="11" s="1"/>
  <c r="P40" i="11" s="1"/>
  <c r="Q39" i="11" s="1"/>
  <c r="Q40" i="11" s="1"/>
  <c r="R39" i="11"/>
  <c r="O40" i="14"/>
  <c r="P39" i="14" s="1"/>
  <c r="P40" i="14" s="1"/>
  <c r="Q39" i="14" s="1"/>
  <c r="Q40" i="14" s="1"/>
  <c r="R39" i="14"/>
  <c r="O40" i="1"/>
  <c r="P39" i="1" s="1"/>
  <c r="P40" i="1" s="1"/>
  <c r="Q39" i="1" s="1"/>
  <c r="Q40" i="1" s="1"/>
  <c r="R39" i="1"/>
  <c r="R39" i="13"/>
  <c r="O40" i="13"/>
  <c r="P39" i="13" s="1"/>
  <c r="P40" i="13" s="1"/>
  <c r="Q39" i="13" s="1"/>
  <c r="Q40" i="13" s="1"/>
  <c r="O40" i="7"/>
  <c r="P39" i="7" s="1"/>
  <c r="P40" i="7" s="1"/>
  <c r="Q39" i="7" s="1"/>
  <c r="Q40" i="7" s="1"/>
  <c r="R39" i="7"/>
  <c r="O40" i="12"/>
  <c r="P39" i="12" s="1"/>
  <c r="P40" i="12" s="1"/>
  <c r="Q39" i="12" s="1"/>
  <c r="Q40" i="12" s="1"/>
  <c r="R39" i="12"/>
  <c r="R39" i="21"/>
  <c r="O40" i="21"/>
  <c r="P39" i="21" s="1"/>
  <c r="P40" i="21" s="1"/>
  <c r="Q39" i="21" s="1"/>
  <c r="Q40" i="21" s="1"/>
  <c r="O40" i="19"/>
  <c r="P39" i="19" s="1"/>
  <c r="P40" i="19" s="1"/>
  <c r="Q39" i="19" s="1"/>
  <c r="Q40" i="19" s="1"/>
  <c r="R39" i="19"/>
  <c r="O40" i="3"/>
  <c r="P39" i="3" s="1"/>
  <c r="P40" i="3" s="1"/>
  <c r="Q39" i="3" s="1"/>
  <c r="Q40" i="3" s="1"/>
  <c r="R39" i="3"/>
  <c r="O40" i="10"/>
  <c r="P39" i="10" s="1"/>
  <c r="P40" i="10" s="1"/>
  <c r="Q39" i="10" s="1"/>
  <c r="Q40" i="10" s="1"/>
  <c r="R39" i="10"/>
  <c r="R39" i="9"/>
  <c r="O40" i="9"/>
  <c r="P39" i="9" s="1"/>
  <c r="P40" i="9" s="1"/>
  <c r="Q39" i="9" s="1"/>
  <c r="Q40" i="9" s="1"/>
  <c r="N40" i="6" l="1"/>
  <c r="O39" i="6"/>
  <c r="N40" i="5"/>
  <c r="O39" i="5"/>
  <c r="S39" i="21"/>
  <c r="R40" i="21"/>
  <c r="R40" i="10"/>
  <c r="S39" i="10"/>
  <c r="S39" i="15"/>
  <c r="R40" i="15"/>
  <c r="R40" i="17"/>
  <c r="S39" i="17"/>
  <c r="S39" i="4"/>
  <c r="R40" i="4"/>
  <c r="V39" i="2"/>
  <c r="S40" i="2"/>
  <c r="T39" i="2" s="1"/>
  <c r="T40" i="2" s="1"/>
  <c r="U39" i="2" s="1"/>
  <c r="U40" i="2" s="1"/>
  <c r="V40" i="2" s="1"/>
  <c r="W40" i="2" s="1"/>
  <c r="R40" i="13"/>
  <c r="S39" i="13"/>
  <c r="V39" i="16"/>
  <c r="S40" i="16"/>
  <c r="T39" i="16" s="1"/>
  <c r="T40" i="16" s="1"/>
  <c r="U39" i="16" s="1"/>
  <c r="U40" i="16" s="1"/>
  <c r="V40" i="16" s="1"/>
  <c r="W40" i="16" s="1"/>
  <c r="S39" i="12"/>
  <c r="R40" i="12"/>
  <c r="R40" i="1"/>
  <c r="S39" i="1"/>
  <c r="V39" i="18"/>
  <c r="S40" i="18"/>
  <c r="T39" i="18" s="1"/>
  <c r="T40" i="18" s="1"/>
  <c r="U39" i="18" s="1"/>
  <c r="U40" i="18" s="1"/>
  <c r="V40" i="18" s="1"/>
  <c r="W40" i="18" s="1"/>
  <c r="R40" i="3"/>
  <c r="S39" i="3"/>
  <c r="R40" i="14"/>
  <c r="S39" i="14"/>
  <c r="R40" i="20"/>
  <c r="S39" i="20"/>
  <c r="R40" i="9"/>
  <c r="S39" i="9"/>
  <c r="R40" i="19"/>
  <c r="S39" i="19"/>
  <c r="S39" i="7"/>
  <c r="R40" i="7"/>
  <c r="R40" i="11"/>
  <c r="S39" i="11"/>
  <c r="S39" i="8"/>
  <c r="R40" i="8"/>
  <c r="R39" i="5" l="1"/>
  <c r="O40" i="5"/>
  <c r="P39" i="5" s="1"/>
  <c r="P40" i="5" s="1"/>
  <c r="Q39" i="5" s="1"/>
  <c r="Q40" i="5" s="1"/>
  <c r="O40" i="6"/>
  <c r="P39" i="6" s="1"/>
  <c r="P40" i="6" s="1"/>
  <c r="Q39" i="6" s="1"/>
  <c r="Q40" i="6" s="1"/>
  <c r="R39" i="6"/>
  <c r="V39" i="20"/>
  <c r="S40" i="20"/>
  <c r="T39" i="20" s="1"/>
  <c r="T40" i="20" s="1"/>
  <c r="U39" i="20" s="1"/>
  <c r="U40" i="20" s="1"/>
  <c r="V40" i="20" s="1"/>
  <c r="W40" i="20" s="1"/>
  <c r="V39" i="1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7"/>
  <c r="S40" i="7"/>
  <c r="T39" i="7" s="1"/>
  <c r="T40" i="7" s="1"/>
  <c r="U39" i="7" s="1"/>
  <c r="U40" i="7" s="1"/>
  <c r="V40" i="7" s="1"/>
  <c r="W40" i="7" s="1"/>
  <c r="V39" i="1"/>
  <c r="S40" i="1"/>
  <c r="T39" i="1" s="1"/>
  <c r="T40" i="1" s="1"/>
  <c r="U39" i="1" s="1"/>
  <c r="U40" i="1" s="1"/>
  <c r="V40" i="1" s="1"/>
  <c r="W40" i="1" s="1"/>
  <c r="V39" i="17"/>
  <c r="S40" i="17"/>
  <c r="T39" i="17" s="1"/>
  <c r="T40" i="17" s="1"/>
  <c r="U39" i="17" s="1"/>
  <c r="U40" i="17" s="1"/>
  <c r="V40" i="17" s="1"/>
  <c r="W40" i="17" s="1"/>
  <c r="V39" i="12"/>
  <c r="S40" i="12"/>
  <c r="T39" i="12" s="1"/>
  <c r="T40" i="12" s="1"/>
  <c r="U39" i="12" s="1"/>
  <c r="U40" i="12" s="1"/>
  <c r="V40" i="12" s="1"/>
  <c r="W40" i="12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21"/>
  <c r="S40" i="21"/>
  <c r="T39" i="21" s="1"/>
  <c r="T40" i="21" s="1"/>
  <c r="U39" i="21" s="1"/>
  <c r="U40" i="21" s="1"/>
  <c r="V40" i="21" s="1"/>
  <c r="W40" i="21" s="1"/>
  <c r="R40" i="6" l="1"/>
  <c r="S39" i="6"/>
  <c r="R40" i="5"/>
  <c r="S39" i="5"/>
  <c r="V39" i="5" l="1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<sst xmlns="http://schemas.openxmlformats.org/spreadsheetml/2006/main" count="2205" uniqueCount="86">
  <si>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</si>
  <si>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</si>
  <si>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</si>
  <si>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</si>
  <si>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</si>
  <si>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</si>
  <si>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</si>
  <si>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</si>
  <si>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</si>
  <si>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</si>
  <si>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</si>
  <si>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</si>
  <si>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</si>
  <si>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</si>
  <si>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</si>
  <si>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</si>
  <si>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</si>
  <si>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</si>
  <si>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</si>
  <si>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</si>
  <si>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</si>
  <si>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</si>
  <si>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</si>
  <si>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</si>
  <si>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</si>
  <si>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</si>
  <si>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</si>
  <si>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</si>
  <si>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</si>
  <si>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</si>
  <si>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</si>
  <si>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</si>
  <si>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</si>
  <si>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</si>
  <si>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</si>
  <si>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</si>
  <si>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</si>
  <si>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</si>
  <si>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</si>
  <si>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</si>
  <si>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</si>
  <si>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</si>
  <si>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</si>
  <si>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</si>
  <si>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</si>
  <si>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</si>
  <si>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</si>
  <si>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</si>
  <si>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</si>
  <si>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</si>
  <si>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</si>
  <si>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</si>
  <si>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</si>
  <si>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</si>
  <si>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</si>
  <si>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</si>
  <si>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</si>
  <si>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</si>
  <si>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</si>
  <si>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</si>
  <si>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</si>
  <si>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</si>
  <si>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</si>
  <si>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Energy sources                                     ) for 1st Quarter ended 30 September 2025 (Figures Finalised as at 2025/10/28)</t>
  </si>
  <si>
    <t>Mpumalanga: Mkhondo (MP303) - Table C7 Quarterly Budgeted Cash Flows ( Energy sources                                     ) for 1st Quarter ended 30 September 2025 (Figures Finalised as at 2025/10/28)</t>
  </si>
  <si>
    <t>Mpumalanga: Pixley Ka Seme (MP) (MP304) - Table C7 Quarterly Budgeted Cash Flows ( Energy sources                                     ) for 1st Quarter ended 30 September 2025 (Figures Finalised as at 2025/10/28)</t>
  </si>
  <si>
    <t>Mpumalanga: Lekwa (MP305) - Table C7 Quarterly Budgeted Cash Flows ( Energy sources                                     ) for 1st Quarter ended 30 September 2025 (Figures Finalised as at 2025/10/28)</t>
  </si>
  <si>
    <t>Mpumalanga: Dipaleseng (MP306) - Table C7 Quarterly Budgeted Cash Flows ( Energy sources                                     ) for 1st Quarter ended 30 September 2025 (Figures Finalised as at 2025/10/28)</t>
  </si>
  <si>
    <t>Mpumalanga: Govan Mbeki (MP307) - Table C7 Quarterly Budgeted Cash Flows ( Energy sources                                     ) for 1st Quarter ended 30 September 2025 (Figures Finalised as at 2025/10/28)</t>
  </si>
  <si>
    <t>Mpumalanga: Gert Sibande (DC30) - Table C7 Quarterly Budgeted Cash Flows ( Energy sources                                     ) for 1st Quarter ended 30 September 2025 (Figures Finalised as at 2025/10/28)</t>
  </si>
  <si>
    <t>Mpumalanga: Victor Khanye (MP311) - Table C7 Quarterly Budgeted Cash Flows ( Energy sources                                     ) for 1st Quarter ended 30 September 2025 (Figures Finalised as at 2025/10/28)</t>
  </si>
  <si>
    <t>Mpumalanga: Emalahleni (MP) (MP312) - Table C7 Quarterly Budgeted Cash Flows ( Energy sources                                     ) for 1st Quarter ended 30 September 2025 (Figures Finalised as at 2025/10/28)</t>
  </si>
  <si>
    <t>Mpumalanga: Steve Tshwete (MP313) - Table C7 Quarterly Budgeted Cash Flows ( Energy sources                                     ) for 1st Quarter ended 30 September 2025 (Figures Finalised as at 2025/10/28)</t>
  </si>
  <si>
    <t>Mpumalanga: Emakhazeni (MP314) - Table C7 Quarterly Budgeted Cash Flows ( Energy sources                                     ) for 1st Quarter ended 30 September 2025 (Figures Finalised as at 2025/10/28)</t>
  </si>
  <si>
    <t>Mpumalanga: Thembisile Hani (MP315) - Table C7 Quarterly Budgeted Cash Flows ( Energy sources                                     ) for 1st Quarter ended 30 September 2025 (Figures Finalised as at 2025/10/28)</t>
  </si>
  <si>
    <t>Mpumalanga: Dr J.S. Moroka (MP316) - Table C7 Quarterly Budgeted Cash Flows ( Energy sources                                     ) for 1st Quarter ended 30 September 2025 (Figures Finalised as at 2025/10/28)</t>
  </si>
  <si>
    <t>Mpumalanga: Nkangala (DC31) - Table C7 Quarterly Budgeted Cash Flows ( Energy sources                                     ) for 1st Quarter ended 30 September 2025 (Figures Finalised as at 2025/10/28)</t>
  </si>
  <si>
    <t>Mpumalanga: Thaba Chweu (MP321) - Table C7 Quarterly Budgeted Cash Flows ( Energy sources                                     ) for 1st Quarter ended 30 September 2025 (Figures Finalised as at 2025/10/28)</t>
  </si>
  <si>
    <t>Mpumalanga: Nkomazi (MP324) - Table C7 Quarterly Budgeted Cash Flows ( Energy sources                                     ) for 1st Quarter ended 30 September 2025 (Figures Finalised as at 2025/10/28)</t>
  </si>
  <si>
    <t>Mpumalanga: Bushbuckridge (MP325) - Table C7 Quarterly Budgeted Cash Flows ( Energy sources                                     ) for 1st Quarter ended 30 September 2025 (Figures Finalised as at 2025/10/28)</t>
  </si>
  <si>
    <t>Mpumalanga: City of Mbombela (MP326) - Table C7 Quarterly Budgeted Cash Flows ( Energy sources                                     ) for 1st Quarter ended 30 September 2025 (Figures Finalised as at 2025/10/28)</t>
  </si>
  <si>
    <t>Mpumalanga: Ehlanzeni (DC32) - Table C7 Quarterly Budgeted Cash Flows ( Energy sources                                     ) for 1st Quarter ended 30 September 2025 (Figures Finalised as at 2025/10/28)</t>
  </si>
  <si>
    <t>Summary - Table C7 Quarterly Budgeted Cash Flows ( Energy sources  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</si>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</sst>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54777896</v>
      </c>
      <c r="D7" s="18"/>
      <c r="E7" s="19">
        <v>39511278</v>
      </c>
      <c r="F7" s="20">
        <v>39511278</v>
      </c>
      <c r="G7" s="20">
        <v>2247147</v>
      </c>
      <c r="H7" s="20">
        <v>4887225</v>
      </c>
      <c r="I7" s="20">
        <v>5395931</v>
      </c>
      <c r="J7" s="20">
        <v>12530303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12530303</v>
      </c>
      <c r="X7" s="20">
        <v>9877824</v>
      </c>
      <c r="Y7" s="20">
        <v>2652479</v>
      </c>
      <c r="Z7" s="21">
        <v>26.852867595130263</v>
      </c>
      <c r="AA7" s="22">
        <v>39511278</v>
      </c>
    </row>
    <row r="8" spans="1:27" x14ac:dyDescent="0.25">
      <c r="A8" s="23" t="s">
        <v>36</v>
      </c>
      <c r="B8" s="17" t="s">
        <v>32</v>
      </c>
      <c r="C8" s="18">
        <v>95410</v>
      </c>
      <c r="D8" s="18"/>
      <c r="E8" s="19">
        <v>97636</v>
      </c>
      <c r="F8" s="20">
        <v>97636</v>
      </c>
      <c r="G8" s="20">
        <v>600</v>
      </c>
      <c r="H8" s="20">
        <v>600</v>
      </c>
      <c r="I8" s="20">
        <v>600</v>
      </c>
      <c r="J8" s="20">
        <v>1800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1800</v>
      </c>
      <c r="X8" s="20">
        <v>24408</v>
      </c>
      <c r="Y8" s="20">
        <v>-22608</v>
      </c>
      <c r="Z8" s="21">
        <v>-92.625368731563412</v>
      </c>
      <c r="AA8" s="22">
        <v>97636</v>
      </c>
    </row>
    <row r="9" spans="1:27" x14ac:dyDescent="0.25">
      <c r="A9" s="23" t="s">
        <v>37</v>
      </c>
      <c r="B9" s="17" t="s">
        <v>6</v>
      </c>
      <c r="C9" s="18">
        <v>16695673</v>
      </c>
      <c r="D9" s="18"/>
      <c r="E9" s="19">
        <v>2000000</v>
      </c>
      <c r="F9" s="20">
        <v>2000000</v>
      </c>
      <c r="G9" s="20"/>
      <c r="H9" s="20">
        <v>2660000</v>
      </c>
      <c r="I9" s="20">
        <v>3558000</v>
      </c>
      <c r="J9" s="20">
        <v>6218000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6218000</v>
      </c>
      <c r="X9" s="20">
        <v>500001</v>
      </c>
      <c r="Y9" s="20">
        <v>5717999</v>
      </c>
      <c r="Z9" s="21">
        <v>1143.5975128049745</v>
      </c>
      <c r="AA9" s="22">
        <v>2000000</v>
      </c>
    </row>
    <row r="10" spans="1:27" x14ac:dyDescent="0.25">
      <c r="A10" s="23" t="s">
        <v>38</v>
      </c>
      <c r="B10" s="17" t="s">
        <v>6</v>
      </c>
      <c r="C10" s="18">
        <v>462209000</v>
      </c>
      <c r="D10" s="18"/>
      <c r="E10" s="19"/>
      <c r="F10" s="20"/>
      <c r="G10" s="20">
        <v>77074000</v>
      </c>
      <c r="H10" s="20">
        <v>55000000</v>
      </c>
      <c r="I10" s="20">
        <v>30057000</v>
      </c>
      <c r="J10" s="20">
        <v>162131000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162131000</v>
      </c>
      <c r="X10" s="20"/>
      <c r="Y10" s="20">
        <v>162131000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9959211</v>
      </c>
      <c r="D11" s="18"/>
      <c r="E11" s="19">
        <v>13601668</v>
      </c>
      <c r="F11" s="20">
        <v>13601668</v>
      </c>
      <c r="G11" s="20">
        <v>296635</v>
      </c>
      <c r="H11" s="20">
        <v>136637</v>
      </c>
      <c r="I11" s="20">
        <v>104171</v>
      </c>
      <c r="J11" s="20">
        <v>537443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537443</v>
      </c>
      <c r="X11" s="20">
        <v>3400419</v>
      </c>
      <c r="Y11" s="20">
        <v>-2862976</v>
      </c>
      <c r="Z11" s="21">
        <v>-84.194800699560844</v>
      </c>
      <c r="AA11" s="22">
        <v>13601668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-201250311</v>
      </c>
      <c r="D14" s="18"/>
      <c r="E14" s="19">
        <v>-164394733</v>
      </c>
      <c r="F14" s="20">
        <v>-164394733</v>
      </c>
      <c r="G14" s="20">
        <v>-19432774</v>
      </c>
      <c r="H14" s="20">
        <v>-23073758</v>
      </c>
      <c r="I14" s="20">
        <v>-23056619</v>
      </c>
      <c r="J14" s="20">
        <v>-65563151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-65563151</v>
      </c>
      <c r="X14" s="20">
        <v>-41098683</v>
      </c>
      <c r="Y14" s="20">
        <v>-24464468</v>
      </c>
      <c r="Z14" s="21">
        <v>59.526160485483196</v>
      </c>
      <c r="AA14" s="22">
        <v>-164394733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342486879</v>
      </c>
      <c r="D17" s="26">
        <f>SUM(D6:D16)</f>
        <v>0</v>
      </c>
      <c r="E17" s="27">
        <f t="shared" si="0"/>
        <v>-109184151</v>
      </c>
      <c r="F17" s="28">
        <f t="shared" si="0"/>
        <v>-109184151</v>
      </c>
      <c r="G17" s="28">
        <f t="shared" si="0"/>
        <v>60185608</v>
      </c>
      <c r="H17" s="28">
        <f t="shared" si="0"/>
        <v>39610704</v>
      </c>
      <c r="I17" s="28">
        <f t="shared" si="0"/>
        <v>16059083</v>
      </c>
      <c r="J17" s="28">
        <f t="shared" si="0"/>
        <v>115855395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115855395</v>
      </c>
      <c r="X17" s="28">
        <f t="shared" si="0"/>
        <v>-27296031</v>
      </c>
      <c r="Y17" s="28">
        <f t="shared" si="0"/>
        <v>143151426</v>
      </c>
      <c r="Z17" s="29">
        <f>+IF(X17&lt;&gt;0,+(Y17/X17)*100,0)</f>
        <v>-524.44044337434991</v>
      </c>
      <c r="AA17" s="30">
        <f>SUM(AA6:AA16)</f>
        <v>-109184151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-13906208</v>
      </c>
      <c r="D26" s="18"/>
      <c r="E26" s="19">
        <v>-21043375</v>
      </c>
      <c r="F26" s="20">
        <v>-21043375</v>
      </c>
      <c r="G26" s="20">
        <v>-2000219</v>
      </c>
      <c r="H26" s="20">
        <v>-3100438</v>
      </c>
      <c r="I26" s="20">
        <v>-2247700</v>
      </c>
      <c r="J26" s="20">
        <v>-7348357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-7348357</v>
      </c>
      <c r="X26" s="20">
        <v>-5260842</v>
      </c>
      <c r="Y26" s="20">
        <v>-2087515</v>
      </c>
      <c r="Z26" s="21">
        <v>39.680245101449543</v>
      </c>
      <c r="AA26" s="22">
        <v>-21043375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-13906208</v>
      </c>
      <c r="D27" s="26">
        <f>SUM(D21:D26)</f>
        <v>0</v>
      </c>
      <c r="E27" s="27">
        <f t="shared" si="1"/>
        <v>-21043375</v>
      </c>
      <c r="F27" s="28">
        <f t="shared" si="1"/>
        <v>-21043375</v>
      </c>
      <c r="G27" s="28">
        <f t="shared" si="1"/>
        <v>-2000219</v>
      </c>
      <c r="H27" s="28">
        <f t="shared" si="1"/>
        <v>-3100438</v>
      </c>
      <c r="I27" s="28">
        <f t="shared" si="1"/>
        <v>-2247700</v>
      </c>
      <c r="J27" s="28">
        <f t="shared" si="1"/>
        <v>-7348357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-7348357</v>
      </c>
      <c r="X27" s="28">
        <f t="shared" si="1"/>
        <v>-5260842</v>
      </c>
      <c r="Y27" s="28">
        <f t="shared" si="1"/>
        <v>-2087515</v>
      </c>
      <c r="Z27" s="29">
        <f>+IF(X27&lt;&gt;0,+(Y27/X27)*100,0)</f>
        <v>39.680245101449543</v>
      </c>
      <c r="AA27" s="30">
        <f>SUM(AA21:AA26)</f>
        <v>-21043375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328580671</v>
      </c>
      <c r="D38" s="32">
        <f>+D17+D27+D36</f>
        <v>0</v>
      </c>
      <c r="E38" s="33">
        <f t="shared" si="3"/>
        <v>-130227526</v>
      </c>
      <c r="F38" s="2">
        <f t="shared" si="3"/>
        <v>-130227526</v>
      </c>
      <c r="G38" s="2">
        <f t="shared" si="3"/>
        <v>58185389</v>
      </c>
      <c r="H38" s="2">
        <f t="shared" si="3"/>
        <v>36510266</v>
      </c>
      <c r="I38" s="2">
        <f t="shared" si="3"/>
        <v>13811383</v>
      </c>
      <c r="J38" s="2">
        <f t="shared" si="3"/>
        <v>108507038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108507038</v>
      </c>
      <c r="X38" s="2">
        <f t="shared" si="3"/>
        <v>-32556873</v>
      </c>
      <c r="Y38" s="2">
        <f t="shared" si="3"/>
        <v>141063911</v>
      </c>
      <c r="Z38" s="34">
        <f>+IF(X38&lt;&gt;0,+(Y38/X38)*100,0)</f>
        <v>-433.28458172257518</v>
      </c>
      <c r="AA38" s="35">
        <f>+AA17+AA27+AA36</f>
        <v>-130227526</v>
      </c>
    </row>
    <row r="39" spans="1:27" x14ac:dyDescent="0.25">
      <c r="A39" s="23" t="s">
        <v>60</v>
      </c>
      <c r="B39" s="17"/>
      <c r="C39" s="32">
        <v>286802842</v>
      </c>
      <c r="D39" s="32"/>
      <c r="E39" s="33">
        <v>21336335</v>
      </c>
      <c r="F39" s="2">
        <v>21336335</v>
      </c>
      <c r="G39" s="2">
        <v>704189202</v>
      </c>
      <c r="H39" s="2">
        <f>+G40+H60</f>
        <v>762385795</v>
      </c>
      <c r="I39" s="2">
        <f>+H40+I60</f>
        <v>798896061</v>
      </c>
      <c r="J39" s="2">
        <f>+G39</f>
        <v>704189202</v>
      </c>
      <c r="K39" s="2">
        <f>+I40+K60</f>
        <v>812707444</v>
      </c>
      <c r="L39" s="2">
        <f>+K40+L60</f>
        <v>812707444</v>
      </c>
      <c r="M39" s="2">
        <f>+L40+M60</f>
        <v>812707444</v>
      </c>
      <c r="N39" s="2">
        <f>+K39</f>
        <v>812707444</v>
      </c>
      <c r="O39" s="2">
        <f>+M40+O60</f>
        <v>812707444</v>
      </c>
      <c r="P39" s="2">
        <f>+O40+P60</f>
        <v>812707444</v>
      </c>
      <c r="Q39" s="2">
        <f>+P40+Q60</f>
        <v>812707444</v>
      </c>
      <c r="R39" s="2">
        <f>+O39</f>
        <v>812707444</v>
      </c>
      <c r="S39" s="2">
        <f>+Q40+S60</f>
        <v>812707444</v>
      </c>
      <c r="T39" s="2">
        <f>+S40+T60</f>
        <v>812707444</v>
      </c>
      <c r="U39" s="2">
        <f>+T40+U60</f>
        <v>812707444</v>
      </c>
      <c r="V39" s="2">
        <f>+S39</f>
        <v>812707444</v>
      </c>
      <c r="W39" s="2">
        <f>+G39</f>
        <v>704189202</v>
      </c>
      <c r="X39" s="2">
        <v>21336335</v>
      </c>
      <c r="Y39" s="2">
        <f>+W39-X39</f>
        <v>682852867</v>
      </c>
      <c r="Z39" s="34">
        <f>+IF(X39&lt;&gt;0,+(Y39/X39)*100,0)</f>
        <v>3200.4225046147803</v>
      </c>
      <c r="AA39" s="35">
        <v>21336335</v>
      </c>
    </row>
    <row r="40" spans="1:27" x14ac:dyDescent="0.25">
      <c r="A40" s="41" t="s">
        <v>62</v>
      </c>
      <c r="B40" s="42" t="s">
        <v>61</v>
      </c>
      <c r="C40" s="43">
        <f>+C38+C39</f>
        <v>615383513</v>
      </c>
      <c r="D40" s="43">
        <f t="shared" ref="D40:AA40" si="4">+D38+D39</f>
        <v>0</v>
      </c>
      <c r="E40" s="44">
        <f t="shared" si="4"/>
        <v>-108891191</v>
      </c>
      <c r="F40" s="45">
        <f t="shared" si="4"/>
        <v>-108891191</v>
      </c>
      <c r="G40" s="45">
        <f t="shared" si="4"/>
        <v>762374591</v>
      </c>
      <c r="H40" s="45">
        <f t="shared" si="4"/>
        <v>798896061</v>
      </c>
      <c r="I40" s="45">
        <f t="shared" si="4"/>
        <v>812707444</v>
      </c>
      <c r="J40" s="45">
        <f>+I40</f>
        <v>812707444</v>
      </c>
      <c r="K40" s="45">
        <f t="shared" si="4"/>
        <v>812707444</v>
      </c>
      <c r="L40" s="45">
        <f t="shared" si="4"/>
        <v>812707444</v>
      </c>
      <c r="M40" s="45">
        <f t="shared" si="4"/>
        <v>812707444</v>
      </c>
      <c r="N40" s="45">
        <f>+M40</f>
        <v>812707444</v>
      </c>
      <c r="O40" s="45">
        <f t="shared" si="4"/>
        <v>812707444</v>
      </c>
      <c r="P40" s="45">
        <f t="shared" si="4"/>
        <v>812707444</v>
      </c>
      <c r="Q40" s="45">
        <f t="shared" si="4"/>
        <v>812707444</v>
      </c>
      <c r="R40" s="45">
        <f>+Q40</f>
        <v>812707444</v>
      </c>
      <c r="S40" s="45">
        <f t="shared" si="4"/>
        <v>812707444</v>
      </c>
      <c r="T40" s="45">
        <f t="shared" si="4"/>
        <v>812707444</v>
      </c>
      <c r="U40" s="45">
        <f t="shared" si="4"/>
        <v>812707444</v>
      </c>
      <c r="V40" s="45">
        <f>+U40</f>
        <v>812707444</v>
      </c>
      <c r="W40" s="45">
        <f>+V40</f>
        <v>812707444</v>
      </c>
      <c r="X40" s="45">
        <f t="shared" si="4"/>
        <v>-11220538</v>
      </c>
      <c r="Y40" s="45">
        <f t="shared" si="4"/>
        <v>823916778</v>
      </c>
      <c r="Z40" s="46">
        <f>+IF(X40&lt;&gt;0,+(Y40/X40)*100,0)</f>
        <v>-7342.9346970706747</v>
      </c>
      <c r="AA40" s="47">
        <f t="shared" si="4"/>
        <v>-108891191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704189202</v>
      </c>
      <c r="H60">
        <v>11204</v>
      </c>
      <c r="J60">
        <v>704189202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-32027581</v>
      </c>
      <c r="D14" s="18"/>
      <c r="E14" s="19">
        <v>-473986135</v>
      </c>
      <c r="F14" s="20">
        <v>-473986135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-118496538</v>
      </c>
      <c r="Y14" s="20">
        <v>118496538</v>
      </c>
      <c r="Z14" s="21">
        <v>-100</v>
      </c>
      <c r="AA14" s="22">
        <v>-473986135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-32027581</v>
      </c>
      <c r="D17" s="26">
        <f>SUM(D6:D16)</f>
        <v>0</v>
      </c>
      <c r="E17" s="27">
        <f t="shared" si="0"/>
        <v>-473986135</v>
      </c>
      <c r="F17" s="28">
        <f t="shared" si="0"/>
        <v>-473986135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-118496538</v>
      </c>
      <c r="Y17" s="28">
        <f t="shared" si="0"/>
        <v>118496538</v>
      </c>
      <c r="Z17" s="29">
        <f>+IF(X17&lt;&gt;0,+(Y17/X17)*100,0)</f>
        <v>-100</v>
      </c>
      <c r="AA17" s="30">
        <f>SUM(AA6:AA16)</f>
        <v>-473986135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-32027581</v>
      </c>
      <c r="D38" s="32">
        <f>+D17+D27+D36</f>
        <v>0</v>
      </c>
      <c r="E38" s="33">
        <f t="shared" si="3"/>
        <v>-473986135</v>
      </c>
      <c r="F38" s="2">
        <f t="shared" si="3"/>
        <v>-473986135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-118496538</v>
      </c>
      <c r="Y38" s="2">
        <f t="shared" si="3"/>
        <v>118496538</v>
      </c>
      <c r="Z38" s="34">
        <f>+IF(X38&lt;&gt;0,+(Y38/X38)*100,0)</f>
        <v>-100</v>
      </c>
      <c r="AA38" s="35">
        <f>+AA17+AA27+AA36</f>
        <v>-473986135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-32027581</v>
      </c>
      <c r="D40" s="43">
        <f t="shared" ref="D40:AA40" si="4">+D38+D39</f>
        <v>0</v>
      </c>
      <c r="E40" s="44">
        <f t="shared" si="4"/>
        <v>-473986135</v>
      </c>
      <c r="F40" s="45">
        <f t="shared" si="4"/>
        <v>-473986135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-118496538</v>
      </c>
      <c r="Y40" s="45">
        <f t="shared" si="4"/>
        <v>118496538</v>
      </c>
      <c r="Z40" s="46">
        <f>+IF(X40&lt;&gt;0,+(Y40/X40)*100,0)</f>
        <v>-100</v>
      </c>
      <c r="AA40" s="47">
        <f t="shared" si="4"/>
        <v>-473986135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146175276</v>
      </c>
      <c r="D7" s="18"/>
      <c r="E7" s="19">
        <v>333397504</v>
      </c>
      <c r="F7" s="20">
        <v>333397504</v>
      </c>
      <c r="G7" s="20">
        <v>15351425</v>
      </c>
      <c r="H7" s="20">
        <v>15228542</v>
      </c>
      <c r="I7" s="20">
        <v>15232493</v>
      </c>
      <c r="J7" s="20">
        <v>45812460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45812460</v>
      </c>
      <c r="X7" s="20">
        <v>83349378</v>
      </c>
      <c r="Y7" s="20">
        <v>-37536918</v>
      </c>
      <c r="Z7" s="21">
        <v>-45.035630619822982</v>
      </c>
      <c r="AA7" s="22">
        <v>333397504</v>
      </c>
    </row>
    <row r="8" spans="1:27" x14ac:dyDescent="0.25">
      <c r="A8" s="23" t="s">
        <v>36</v>
      </c>
      <c r="B8" s="17" t="s">
        <v>32</v>
      </c>
      <c r="C8" s="18">
        <v>454961</v>
      </c>
      <c r="D8" s="18"/>
      <c r="E8" s="19">
        <v>16722683</v>
      </c>
      <c r="F8" s="20">
        <v>16722683</v>
      </c>
      <c r="G8" s="20">
        <v>73391</v>
      </c>
      <c r="H8" s="20">
        <v>18061</v>
      </c>
      <c r="I8" s="20">
        <v>62485</v>
      </c>
      <c r="J8" s="20">
        <v>153937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153937</v>
      </c>
      <c r="X8" s="20">
        <v>4180671</v>
      </c>
      <c r="Y8" s="20">
        <v>-4026734</v>
      </c>
      <c r="Z8" s="21">
        <v>-96.317887726635263</v>
      </c>
      <c r="AA8" s="22">
        <v>16722683</v>
      </c>
    </row>
    <row r="9" spans="1:27" x14ac:dyDescent="0.25">
      <c r="A9" s="23" t="s">
        <v>37</v>
      </c>
      <c r="B9" s="17" t="s">
        <v>6</v>
      </c>
      <c r="C9" s="18">
        <v>16087712</v>
      </c>
      <c r="D9" s="18"/>
      <c r="E9" s="19">
        <v>7505004</v>
      </c>
      <c r="F9" s="20">
        <v>7505004</v>
      </c>
      <c r="G9" s="20">
        <v>1499115</v>
      </c>
      <c r="H9" s="20">
        <v>1614068</v>
      </c>
      <c r="I9" s="20">
        <v>18003</v>
      </c>
      <c r="J9" s="20">
        <v>3131186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3131186</v>
      </c>
      <c r="X9" s="20">
        <v>1876254</v>
      </c>
      <c r="Y9" s="20">
        <v>1254932</v>
      </c>
      <c r="Z9" s="21">
        <v>66.884973996058108</v>
      </c>
      <c r="AA9" s="22">
        <v>7505004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2500002</v>
      </c>
      <c r="Y10" s="20">
        <v>-2500002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>
        <v>399081</v>
      </c>
      <c r="D11" s="18"/>
      <c r="E11" s="19">
        <v>1279704</v>
      </c>
      <c r="F11" s="20">
        <v>1279704</v>
      </c>
      <c r="G11" s="20">
        <v>61872</v>
      </c>
      <c r="H11" s="20">
        <v>32820</v>
      </c>
      <c r="I11" s="20">
        <v>40633</v>
      </c>
      <c r="J11" s="20">
        <v>135325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135325</v>
      </c>
      <c r="X11" s="20">
        <v>319926</v>
      </c>
      <c r="Y11" s="20">
        <v>-184601</v>
      </c>
      <c r="Z11" s="21">
        <v>-57.701155892300093</v>
      </c>
      <c r="AA11" s="22">
        <v>1279704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-135667609</v>
      </c>
      <c r="D14" s="18"/>
      <c r="E14" s="19">
        <v>-411830596</v>
      </c>
      <c r="F14" s="20">
        <v>-411830596</v>
      </c>
      <c r="G14" s="20">
        <v>-38193581</v>
      </c>
      <c r="H14" s="20">
        <v>-3935123</v>
      </c>
      <c r="I14" s="20">
        <v>-1044226</v>
      </c>
      <c r="J14" s="20">
        <v>-43172930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-43172930</v>
      </c>
      <c r="X14" s="20">
        <v>-102957633</v>
      </c>
      <c r="Y14" s="20">
        <v>59784703</v>
      </c>
      <c r="Z14" s="21">
        <v>-58.067285793176694</v>
      </c>
      <c r="AA14" s="22">
        <v>-411830596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27449421</v>
      </c>
      <c r="D17" s="26">
        <f>SUM(D6:D16)</f>
        <v>0</v>
      </c>
      <c r="E17" s="27">
        <f t="shared" si="0"/>
        <v>-42925701</v>
      </c>
      <c r="F17" s="28">
        <f t="shared" si="0"/>
        <v>-42925701</v>
      </c>
      <c r="G17" s="28">
        <f t="shared" si="0"/>
        <v>-21207778</v>
      </c>
      <c r="H17" s="28">
        <f t="shared" si="0"/>
        <v>12958368</v>
      </c>
      <c r="I17" s="28">
        <f t="shared" si="0"/>
        <v>14309388</v>
      </c>
      <c r="J17" s="28">
        <f t="shared" si="0"/>
        <v>6059978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6059978</v>
      </c>
      <c r="X17" s="28">
        <f t="shared" si="0"/>
        <v>-10731402</v>
      </c>
      <c r="Y17" s="28">
        <f t="shared" si="0"/>
        <v>16791380</v>
      </c>
      <c r="Z17" s="29">
        <f>+IF(X17&lt;&gt;0,+(Y17/X17)*100,0)</f>
        <v>-156.46958337782891</v>
      </c>
      <c r="AA17" s="30">
        <f>SUM(AA6:AA16)</f>
        <v>-42925701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-33410785</v>
      </c>
      <c r="D26" s="18"/>
      <c r="E26" s="19">
        <v>-10480262</v>
      </c>
      <c r="F26" s="20">
        <v>-10480262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-2620074</v>
      </c>
      <c r="Y26" s="20">
        <v>2620074</v>
      </c>
      <c r="Z26" s="21">
        <v>-100</v>
      </c>
      <c r="AA26" s="22">
        <v>-10480262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-33410785</v>
      </c>
      <c r="D27" s="26">
        <f>SUM(D21:D26)</f>
        <v>0</v>
      </c>
      <c r="E27" s="27">
        <f t="shared" si="1"/>
        <v>-10480262</v>
      </c>
      <c r="F27" s="28">
        <f t="shared" si="1"/>
        <v>-10480262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-2620074</v>
      </c>
      <c r="Y27" s="28">
        <f t="shared" si="1"/>
        <v>2620074</v>
      </c>
      <c r="Z27" s="29">
        <f>+IF(X27&lt;&gt;0,+(Y27/X27)*100,0)</f>
        <v>-100</v>
      </c>
      <c r="AA27" s="30">
        <f>SUM(AA21:AA26)</f>
        <v>-10480262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-5961364</v>
      </c>
      <c r="D38" s="32">
        <f>+D17+D27+D36</f>
        <v>0</v>
      </c>
      <c r="E38" s="33">
        <f t="shared" si="3"/>
        <v>-53405963</v>
      </c>
      <c r="F38" s="2">
        <f t="shared" si="3"/>
        <v>-53405963</v>
      </c>
      <c r="G38" s="2">
        <f t="shared" si="3"/>
        <v>-21207778</v>
      </c>
      <c r="H38" s="2">
        <f t="shared" si="3"/>
        <v>12958368</v>
      </c>
      <c r="I38" s="2">
        <f t="shared" si="3"/>
        <v>14309388</v>
      </c>
      <c r="J38" s="2">
        <f t="shared" si="3"/>
        <v>6059978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6059978</v>
      </c>
      <c r="X38" s="2">
        <f t="shared" si="3"/>
        <v>-13351476</v>
      </c>
      <c r="Y38" s="2">
        <f t="shared" si="3"/>
        <v>19411454</v>
      </c>
      <c r="Z38" s="34">
        <f>+IF(X38&lt;&gt;0,+(Y38/X38)*100,0)</f>
        <v>-145.38807544574098</v>
      </c>
      <c r="AA38" s="35">
        <f>+AA17+AA27+AA36</f>
        <v>-53405963</v>
      </c>
    </row>
    <row r="39" spans="1:27" x14ac:dyDescent="0.25">
      <c r="A39" s="23" t="s">
        <v>60</v>
      </c>
      <c r="B39" s="17"/>
      <c r="C39" s="32">
        <v>138722479</v>
      </c>
      <c r="D39" s="32"/>
      <c r="E39" s="33"/>
      <c r="F39" s="2"/>
      <c r="G39" s="2">
        <v>122731931</v>
      </c>
      <c r="H39" s="2">
        <f>+G40+H60</f>
        <v>101524153</v>
      </c>
      <c r="I39" s="2">
        <f>+H40+I60</f>
        <v>114482521</v>
      </c>
      <c r="J39" s="2">
        <f>+G39</f>
        <v>122731931</v>
      </c>
      <c r="K39" s="2">
        <f>+I40+K60</f>
        <v>128791909</v>
      </c>
      <c r="L39" s="2">
        <f>+K40+L60</f>
        <v>128791909</v>
      </c>
      <c r="M39" s="2">
        <f>+L40+M60</f>
        <v>128791909</v>
      </c>
      <c r="N39" s="2">
        <f>+K39</f>
        <v>128791909</v>
      </c>
      <c r="O39" s="2">
        <f>+M40+O60</f>
        <v>128791909</v>
      </c>
      <c r="P39" s="2">
        <f>+O40+P60</f>
        <v>128791909</v>
      </c>
      <c r="Q39" s="2">
        <f>+P40+Q60</f>
        <v>128791909</v>
      </c>
      <c r="R39" s="2">
        <f>+O39</f>
        <v>128791909</v>
      </c>
      <c r="S39" s="2">
        <f>+Q40+S60</f>
        <v>128791909</v>
      </c>
      <c r="T39" s="2">
        <f>+S40+T60</f>
        <v>128791909</v>
      </c>
      <c r="U39" s="2">
        <f>+T40+U60</f>
        <v>128791909</v>
      </c>
      <c r="V39" s="2">
        <f>+S39</f>
        <v>128791909</v>
      </c>
      <c r="W39" s="2">
        <f>+G39</f>
        <v>122731931</v>
      </c>
      <c r="X39" s="2"/>
      <c r="Y39" s="2">
        <f>+W39-X39</f>
        <v>122731931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132761115</v>
      </c>
      <c r="D40" s="43">
        <f t="shared" ref="D40:AA40" si="4">+D38+D39</f>
        <v>0</v>
      </c>
      <c r="E40" s="44">
        <f t="shared" si="4"/>
        <v>-53405963</v>
      </c>
      <c r="F40" s="45">
        <f t="shared" si="4"/>
        <v>-53405963</v>
      </c>
      <c r="G40" s="45">
        <f t="shared" si="4"/>
        <v>101524153</v>
      </c>
      <c r="H40" s="45">
        <f t="shared" si="4"/>
        <v>114482521</v>
      </c>
      <c r="I40" s="45">
        <f t="shared" si="4"/>
        <v>128791909</v>
      </c>
      <c r="J40" s="45">
        <f>+I40</f>
        <v>128791909</v>
      </c>
      <c r="K40" s="45">
        <f t="shared" si="4"/>
        <v>128791909</v>
      </c>
      <c r="L40" s="45">
        <f t="shared" si="4"/>
        <v>128791909</v>
      </c>
      <c r="M40" s="45">
        <f t="shared" si="4"/>
        <v>128791909</v>
      </c>
      <c r="N40" s="45">
        <f>+M40</f>
        <v>128791909</v>
      </c>
      <c r="O40" s="45">
        <f t="shared" si="4"/>
        <v>128791909</v>
      </c>
      <c r="P40" s="45">
        <f t="shared" si="4"/>
        <v>128791909</v>
      </c>
      <c r="Q40" s="45">
        <f t="shared" si="4"/>
        <v>128791909</v>
      </c>
      <c r="R40" s="45">
        <f>+Q40</f>
        <v>128791909</v>
      </c>
      <c r="S40" s="45">
        <f t="shared" si="4"/>
        <v>128791909</v>
      </c>
      <c r="T40" s="45">
        <f t="shared" si="4"/>
        <v>128791909</v>
      </c>
      <c r="U40" s="45">
        <f t="shared" si="4"/>
        <v>128791909</v>
      </c>
      <c r="V40" s="45">
        <f>+U40</f>
        <v>128791909</v>
      </c>
      <c r="W40" s="45">
        <f>+V40</f>
        <v>128791909</v>
      </c>
      <c r="X40" s="45">
        <f t="shared" si="4"/>
        <v>-13351476</v>
      </c>
      <c r="Y40" s="45">
        <f t="shared" si="4"/>
        <v>142143385</v>
      </c>
      <c r="Z40" s="46">
        <f>+IF(X40&lt;&gt;0,+(Y40/X40)*100,0)</f>
        <v>-1064.6267498814364</v>
      </c>
      <c r="AA40" s="47">
        <f t="shared" si="4"/>
        <v>-53405963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122731931</v>
      </c>
      <c r="J60">
        <v>122731931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82231298</v>
      </c>
      <c r="D7" s="18"/>
      <c r="E7" s="19">
        <v>39573076</v>
      </c>
      <c r="F7" s="20">
        <v>39573076</v>
      </c>
      <c r="G7" s="20">
        <v>5967309</v>
      </c>
      <c r="H7" s="20">
        <v>9503807</v>
      </c>
      <c r="I7" s="20">
        <v>11727510</v>
      </c>
      <c r="J7" s="20">
        <v>27198626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27198626</v>
      </c>
      <c r="X7" s="20">
        <v>9893268</v>
      </c>
      <c r="Y7" s="20">
        <v>17305358</v>
      </c>
      <c r="Z7" s="21">
        <v>174.92054192810707</v>
      </c>
      <c r="AA7" s="22">
        <v>39573076</v>
      </c>
    </row>
    <row r="8" spans="1:27" x14ac:dyDescent="0.25">
      <c r="A8" s="23" t="s">
        <v>36</v>
      </c>
      <c r="B8" s="17" t="s">
        <v>32</v>
      </c>
      <c r="C8" s="18">
        <v>326306</v>
      </c>
      <c r="D8" s="18"/>
      <c r="E8" s="19">
        <v>428099</v>
      </c>
      <c r="F8" s="20">
        <v>428099</v>
      </c>
      <c r="G8" s="20">
        <v>57852</v>
      </c>
      <c r="H8" s="20">
        <v>32821</v>
      </c>
      <c r="I8" s="20">
        <v>21486</v>
      </c>
      <c r="J8" s="20">
        <v>112159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112159</v>
      </c>
      <c r="X8" s="20">
        <v>107025</v>
      </c>
      <c r="Y8" s="20">
        <v>5134</v>
      </c>
      <c r="Z8" s="21">
        <v>4.7970100443821533</v>
      </c>
      <c r="AA8" s="22">
        <v>428099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1392711</v>
      </c>
      <c r="Y9" s="20">
        <v>-1392711</v>
      </c>
      <c r="Z9" s="21">
        <v>-100</v>
      </c>
      <c r="AA9" s="22">
        <v>5570839</v>
      </c>
    </row>
    <row r="10" spans="1:27" x14ac:dyDescent="0.25">
      <c r="A10" s="23" t="s">
        <v>38</v>
      </c>
      <c r="B10" s="17" t="s">
        <v>6</v>
      </c>
      <c r="C10" s="18">
        <v>1000938</v>
      </c>
      <c r="D10" s="18"/>
      <c r="E10" s="19">
        <v>789</v>
      </c>
      <c r="F10" s="20">
        <v>789</v>
      </c>
      <c r="G10" s="20"/>
      <c r="H10" s="20"/>
      <c r="I10" s="20">
        <v>326</v>
      </c>
      <c r="J10" s="20">
        <v>326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326</v>
      </c>
      <c r="X10" s="20">
        <v>198</v>
      </c>
      <c r="Y10" s="20">
        <v>128</v>
      </c>
      <c r="Z10" s="21">
        <v>64.646464646464651</v>
      </c>
      <c r="AA10" s="22">
        <v>789</v>
      </c>
    </row>
    <row r="11" spans="1:27" x14ac:dyDescent="0.25">
      <c r="A11" s="23" t="s">
        <v>39</v>
      </c>
      <c r="B11" s="17" t="s">
        <v>32</v>
      </c>
      <c r="C11" s="18">
        <v>6875421</v>
      </c>
      <c r="D11" s="18"/>
      <c r="E11" s="19">
        <v>25030558</v>
      </c>
      <c r="F11" s="20">
        <v>25030558</v>
      </c>
      <c r="G11" s="20">
        <v>175689</v>
      </c>
      <c r="H11" s="20">
        <v>241577</v>
      </c>
      <c r="I11" s="20">
        <v>213129</v>
      </c>
      <c r="J11" s="20">
        <v>630395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630395</v>
      </c>
      <c r="X11" s="20">
        <v>6257640</v>
      </c>
      <c r="Y11" s="20">
        <v>-5627245</v>
      </c>
      <c r="Z11" s="21">
        <v>-89.925994464366752</v>
      </c>
      <c r="AA11" s="22">
        <v>25030558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-126866364</v>
      </c>
      <c r="D14" s="18"/>
      <c r="E14" s="19">
        <v>-118699142</v>
      </c>
      <c r="F14" s="20">
        <v>-118699142</v>
      </c>
      <c r="G14" s="20">
        <v>-36037133</v>
      </c>
      <c r="H14" s="20">
        <v>-2350841</v>
      </c>
      <c r="I14" s="20">
        <v>-18835443</v>
      </c>
      <c r="J14" s="20">
        <v>-57223417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-57223417</v>
      </c>
      <c r="X14" s="20">
        <v>-29674785</v>
      </c>
      <c r="Y14" s="20">
        <v>-27548632</v>
      </c>
      <c r="Z14" s="21">
        <v>92.835152807341316</v>
      </c>
      <c r="AA14" s="22">
        <v>-118699142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-36432401</v>
      </c>
      <c r="D17" s="26">
        <f>SUM(D6:D16)</f>
        <v>0</v>
      </c>
      <c r="E17" s="27">
        <f t="shared" si="0"/>
        <v>-48095781</v>
      </c>
      <c r="F17" s="28">
        <f t="shared" si="0"/>
        <v>-48095781</v>
      </c>
      <c r="G17" s="28">
        <f t="shared" si="0"/>
        <v>-29836283</v>
      </c>
      <c r="H17" s="28">
        <f t="shared" si="0"/>
        <v>7427364</v>
      </c>
      <c r="I17" s="28">
        <f t="shared" si="0"/>
        <v>-6872992</v>
      </c>
      <c r="J17" s="28">
        <f t="shared" si="0"/>
        <v>-29281911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-29281911</v>
      </c>
      <c r="X17" s="28">
        <f t="shared" si="0"/>
        <v>-12023943</v>
      </c>
      <c r="Y17" s="28">
        <f t="shared" si="0"/>
        <v>-17257968</v>
      </c>
      <c r="Z17" s="29">
        <f>+IF(X17&lt;&gt;0,+(Y17/X17)*100,0)</f>
        <v>143.53002172415486</v>
      </c>
      <c r="AA17" s="30">
        <f>SUM(AA6:AA16)</f>
        <v>-48095781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-9045790</v>
      </c>
      <c r="D26" s="18"/>
      <c r="E26" s="19">
        <v>-800000</v>
      </c>
      <c r="F26" s="20">
        <v>-800000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-200001</v>
      </c>
      <c r="Y26" s="20">
        <v>200001</v>
      </c>
      <c r="Z26" s="21">
        <v>-100</v>
      </c>
      <c r="AA26" s="22">
        <v>-800000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-9045790</v>
      </c>
      <c r="D27" s="26">
        <f>SUM(D21:D26)</f>
        <v>0</v>
      </c>
      <c r="E27" s="27">
        <f t="shared" si="1"/>
        <v>-800000</v>
      </c>
      <c r="F27" s="28">
        <f t="shared" si="1"/>
        <v>-800000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-200001</v>
      </c>
      <c r="Y27" s="28">
        <f t="shared" si="1"/>
        <v>200001</v>
      </c>
      <c r="Z27" s="29">
        <f>+IF(X27&lt;&gt;0,+(Y27/X27)*100,0)</f>
        <v>-100</v>
      </c>
      <c r="AA27" s="30">
        <f>SUM(AA21:AA26)</f>
        <v>-800000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-45478191</v>
      </c>
      <c r="D38" s="32">
        <f>+D17+D27+D36</f>
        <v>0</v>
      </c>
      <c r="E38" s="33">
        <f t="shared" si="3"/>
        <v>-48895781</v>
      </c>
      <c r="F38" s="2">
        <f t="shared" si="3"/>
        <v>-48895781</v>
      </c>
      <c r="G38" s="2">
        <f t="shared" si="3"/>
        <v>-29836283</v>
      </c>
      <c r="H38" s="2">
        <f t="shared" si="3"/>
        <v>7427364</v>
      </c>
      <c r="I38" s="2">
        <f t="shared" si="3"/>
        <v>-6872992</v>
      </c>
      <c r="J38" s="2">
        <f t="shared" si="3"/>
        <v>-29281911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-29281911</v>
      </c>
      <c r="X38" s="2">
        <f t="shared" si="3"/>
        <v>-12223944</v>
      </c>
      <c r="Y38" s="2">
        <f t="shared" si="3"/>
        <v>-17057967</v>
      </c>
      <c r="Z38" s="34">
        <f>+IF(X38&lt;&gt;0,+(Y38/X38)*100,0)</f>
        <v>139.54552638657375</v>
      </c>
      <c r="AA38" s="35">
        <f>+AA17+AA27+AA36</f>
        <v>-48895781</v>
      </c>
    </row>
    <row r="39" spans="1:27" x14ac:dyDescent="0.25">
      <c r="A39" s="23" t="s">
        <v>60</v>
      </c>
      <c r="B39" s="17"/>
      <c r="C39" s="32">
        <v>-236265594</v>
      </c>
      <c r="D39" s="32"/>
      <c r="E39" s="33">
        <v>-257892153</v>
      </c>
      <c r="F39" s="2">
        <v>-257892153</v>
      </c>
      <c r="G39" s="2">
        <v>-281744700</v>
      </c>
      <c r="H39" s="2">
        <f>+G40+H60</f>
        <v>-311580983</v>
      </c>
      <c r="I39" s="2">
        <f>+H40+I60</f>
        <v>-304153619</v>
      </c>
      <c r="J39" s="2">
        <f>+G39</f>
        <v>-281744700</v>
      </c>
      <c r="K39" s="2">
        <f>+I40+K60</f>
        <v>-311026611</v>
      </c>
      <c r="L39" s="2">
        <f>+K40+L60</f>
        <v>-311026611</v>
      </c>
      <c r="M39" s="2">
        <f>+L40+M60</f>
        <v>-311026611</v>
      </c>
      <c r="N39" s="2">
        <f>+K39</f>
        <v>-311026611</v>
      </c>
      <c r="O39" s="2">
        <f>+M40+O60</f>
        <v>-311026611</v>
      </c>
      <c r="P39" s="2">
        <f>+O40+P60</f>
        <v>-311026611</v>
      </c>
      <c r="Q39" s="2">
        <f>+P40+Q60</f>
        <v>-311026611</v>
      </c>
      <c r="R39" s="2">
        <f>+O39</f>
        <v>-311026611</v>
      </c>
      <c r="S39" s="2">
        <f>+Q40+S60</f>
        <v>-311026611</v>
      </c>
      <c r="T39" s="2">
        <f>+S40+T60</f>
        <v>-311026611</v>
      </c>
      <c r="U39" s="2">
        <f>+T40+U60</f>
        <v>-311026611</v>
      </c>
      <c r="V39" s="2">
        <f>+S39</f>
        <v>-311026611</v>
      </c>
      <c r="W39" s="2">
        <f>+G39</f>
        <v>-281744700</v>
      </c>
      <c r="X39" s="2">
        <v>-257892153</v>
      </c>
      <c r="Y39" s="2">
        <f>+W39-X39</f>
        <v>-23852547</v>
      </c>
      <c r="Z39" s="34">
        <f>+IF(X39&lt;&gt;0,+(Y39/X39)*100,0)</f>
        <v>9.2490394618559808</v>
      </c>
      <c r="AA39" s="35">
        <v>-257892153</v>
      </c>
    </row>
    <row r="40" spans="1:27" x14ac:dyDescent="0.25">
      <c r="A40" s="41" t="s">
        <v>62</v>
      </c>
      <c r="B40" s="42" t="s">
        <v>61</v>
      </c>
      <c r="C40" s="43">
        <f>+C38+C39</f>
        <v>-281743785</v>
      </c>
      <c r="D40" s="43">
        <f t="shared" ref="D40:AA40" si="4">+D38+D39</f>
        <v>0</v>
      </c>
      <c r="E40" s="44">
        <f t="shared" si="4"/>
        <v>-306787934</v>
      </c>
      <c r="F40" s="45">
        <f t="shared" si="4"/>
        <v>-306787934</v>
      </c>
      <c r="G40" s="45">
        <f t="shared" si="4"/>
        <v>-311580983</v>
      </c>
      <c r="H40" s="45">
        <f t="shared" si="4"/>
        <v>-304153619</v>
      </c>
      <c r="I40" s="45">
        <f t="shared" si="4"/>
        <v>-311026611</v>
      </c>
      <c r="J40" s="45">
        <f>+I40</f>
        <v>-311026611</v>
      </c>
      <c r="K40" s="45">
        <f t="shared" si="4"/>
        <v>-311026611</v>
      </c>
      <c r="L40" s="45">
        <f t="shared" si="4"/>
        <v>-311026611</v>
      </c>
      <c r="M40" s="45">
        <f t="shared" si="4"/>
        <v>-311026611</v>
      </c>
      <c r="N40" s="45">
        <f>+M40</f>
        <v>-311026611</v>
      </c>
      <c r="O40" s="45">
        <f t="shared" si="4"/>
        <v>-311026611</v>
      </c>
      <c r="P40" s="45">
        <f t="shared" si="4"/>
        <v>-311026611</v>
      </c>
      <c r="Q40" s="45">
        <f t="shared" si="4"/>
        <v>-311026611</v>
      </c>
      <c r="R40" s="45">
        <f>+Q40</f>
        <v>-311026611</v>
      </c>
      <c r="S40" s="45">
        <f t="shared" si="4"/>
        <v>-311026611</v>
      </c>
      <c r="T40" s="45">
        <f t="shared" si="4"/>
        <v>-311026611</v>
      </c>
      <c r="U40" s="45">
        <f t="shared" si="4"/>
        <v>-311026611</v>
      </c>
      <c r="V40" s="45">
        <f>+U40</f>
        <v>-311026611</v>
      </c>
      <c r="W40" s="45">
        <f>+V40</f>
        <v>-311026611</v>
      </c>
      <c r="X40" s="45">
        <f t="shared" si="4"/>
        <v>-270116097</v>
      </c>
      <c r="Y40" s="45">
        <f t="shared" si="4"/>
        <v>-40910514</v>
      </c>
      <c r="Z40" s="46">
        <f>+IF(X40&lt;&gt;0,+(Y40/X40)*100,0)</f>
        <v>15.145529812686432</v>
      </c>
      <c r="AA40" s="47">
        <f t="shared" si="4"/>
        <v>-306787934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-281744700</v>
      </c>
      <c r="J60">
        <v>-281744700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490796947</v>
      </c>
      <c r="D7" s="18"/>
      <c r="E7" s="19">
        <v>448197774</v>
      </c>
      <c r="F7" s="20">
        <v>448197774</v>
      </c>
      <c r="G7" s="20">
        <v>43412229</v>
      </c>
      <c r="H7" s="20">
        <v>44384819</v>
      </c>
      <c r="I7" s="20">
        <v>48848018</v>
      </c>
      <c r="J7" s="20">
        <v>136645066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136645066</v>
      </c>
      <c r="X7" s="20">
        <v>112049445</v>
      </c>
      <c r="Y7" s="20">
        <v>24595621</v>
      </c>
      <c r="Z7" s="21">
        <v>21.9506852532826</v>
      </c>
      <c r="AA7" s="22">
        <v>448197774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123000</v>
      </c>
      <c r="F8" s="20">
        <v>123000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30750</v>
      </c>
      <c r="Y8" s="20">
        <v>-30750</v>
      </c>
      <c r="Z8" s="21">
        <v>-100</v>
      </c>
      <c r="AA8" s="22">
        <v>123000</v>
      </c>
    </row>
    <row r="9" spans="1:27" x14ac:dyDescent="0.25">
      <c r="A9" s="23" t="s">
        <v>37</v>
      </c>
      <c r="B9" s="17" t="s">
        <v>6</v>
      </c>
      <c r="C9" s="18">
        <v>4000000</v>
      </c>
      <c r="D9" s="18"/>
      <c r="E9" s="19"/>
      <c r="F9" s="20"/>
      <c r="G9" s="20"/>
      <c r="H9" s="20">
        <v>1500000</v>
      </c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/>
      <c r="Y9" s="20">
        <v>1500000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14620000</v>
      </c>
      <c r="D10" s="18"/>
      <c r="E10" s="19">
        <v>14000000</v>
      </c>
      <c r="F10" s="20">
        <v>14000000</v>
      </c>
      <c r="G10" s="20"/>
      <c r="H10" s="20">
        <v>4500000</v>
      </c>
      <c r="I10" s="20"/>
      <c r="J10" s="20">
        <v>4500000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3499998</v>
      </c>
      <c r="Y10" s="20">
        <v>1000002</v>
      </c>
      <c r="Z10" s="21">
        <v>28.571502040858309</v>
      </c>
      <c r="AA10" s="22">
        <v>14000000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22160900</v>
      </c>
      <c r="F11" s="20">
        <v>22160900</v>
      </c>
      <c r="G11" s="20"/>
      <c r="H11" s="20">
        <v>1844</v>
      </c>
      <c r="I11" s="20">
        <v>13012</v>
      </c>
      <c r="J11" s="20">
        <v>14856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14856</v>
      </c>
      <c r="X11" s="20">
        <v>5540226</v>
      </c>
      <c r="Y11" s="20">
        <v>-5525370</v>
      </c>
      <c r="Z11" s="21">
        <v>-99.731852094120342</v>
      </c>
      <c r="AA11" s="22">
        <v>22160900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-365079751</v>
      </c>
      <c r="D14" s="18"/>
      <c r="E14" s="19">
        <v>-717940455</v>
      </c>
      <c r="F14" s="20">
        <v>-717940455</v>
      </c>
      <c r="G14" s="20">
        <v>-43492932</v>
      </c>
      <c r="H14" s="20">
        <v>-8219222</v>
      </c>
      <c r="I14" s="20">
        <v>-50379638</v>
      </c>
      <c r="J14" s="20">
        <v>-102091792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-102091792</v>
      </c>
      <c r="X14" s="20">
        <v>-179485110</v>
      </c>
      <c r="Y14" s="20">
        <v>77393318</v>
      </c>
      <c r="Z14" s="21">
        <v>-43.119631483636724</v>
      </c>
      <c r="AA14" s="22">
        <v>-717940455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-75556000</v>
      </c>
      <c r="F15" s="20">
        <v>-75556000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-18888999</v>
      </c>
      <c r="Y15" s="20">
        <v>18888999</v>
      </c>
      <c r="Z15" s="21">
        <v>-100</v>
      </c>
      <c r="AA15" s="22">
        <v>-75556000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144337196</v>
      </c>
      <c r="D17" s="26">
        <f>SUM(D6:D16)</f>
        <v>0</v>
      </c>
      <c r="E17" s="27">
        <f t="shared" si="0"/>
        <v>-309014781</v>
      </c>
      <c r="F17" s="28">
        <f t="shared" si="0"/>
        <v>-309014781</v>
      </c>
      <c r="G17" s="28">
        <f t="shared" si="0"/>
        <v>-80703</v>
      </c>
      <c r="H17" s="28">
        <f t="shared" si="0"/>
        <v>42167441</v>
      </c>
      <c r="I17" s="28">
        <f t="shared" si="0"/>
        <v>-1518608</v>
      </c>
      <c r="J17" s="28">
        <f t="shared" si="0"/>
        <v>40568130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40568130</v>
      </c>
      <c r="X17" s="28">
        <f t="shared" si="0"/>
        <v>-77253690</v>
      </c>
      <c r="Y17" s="28">
        <f t="shared" si="0"/>
        <v>117821820</v>
      </c>
      <c r="Z17" s="29">
        <f>+IF(X17&lt;&gt;0,+(Y17/X17)*100,0)</f>
        <v>-152.51287025901289</v>
      </c>
      <c r="AA17" s="30">
        <f>SUM(AA6:AA16)</f>
        <v>-309014781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-2041861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-38742431</v>
      </c>
      <c r="D26" s="18"/>
      <c r="E26" s="19">
        <v>-14000000</v>
      </c>
      <c r="F26" s="20">
        <v>-14000000</v>
      </c>
      <c r="G26" s="20">
        <v>-26139</v>
      </c>
      <c r="H26" s="20">
        <v>-1843935</v>
      </c>
      <c r="I26" s="20"/>
      <c r="J26" s="20">
        <v>-1870074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-1870074</v>
      </c>
      <c r="X26" s="20">
        <v>-3500001</v>
      </c>
      <c r="Y26" s="20">
        <v>1629927</v>
      </c>
      <c r="Z26" s="21">
        <v>-46.569329551620129</v>
      </c>
      <c r="AA26" s="22">
        <v>-14000000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-40784292</v>
      </c>
      <c r="D27" s="26">
        <f>SUM(D21:D26)</f>
        <v>0</v>
      </c>
      <c r="E27" s="27">
        <f t="shared" si="1"/>
        <v>-14000000</v>
      </c>
      <c r="F27" s="28">
        <f t="shared" si="1"/>
        <v>-14000000</v>
      </c>
      <c r="G27" s="28">
        <f t="shared" si="1"/>
        <v>-26139</v>
      </c>
      <c r="H27" s="28">
        <f t="shared" si="1"/>
        <v>-1843935</v>
      </c>
      <c r="I27" s="28">
        <f t="shared" si="1"/>
        <v>0</v>
      </c>
      <c r="J27" s="28">
        <f t="shared" si="1"/>
        <v>-1870074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-1870074</v>
      </c>
      <c r="X27" s="28">
        <f t="shared" si="1"/>
        <v>-3500001</v>
      </c>
      <c r="Y27" s="28">
        <f t="shared" si="1"/>
        <v>1629927</v>
      </c>
      <c r="Z27" s="29">
        <f>+IF(X27&lt;&gt;0,+(Y27/X27)*100,0)</f>
        <v>-46.569329551620129</v>
      </c>
      <c r="AA27" s="30">
        <f>SUM(AA21:AA26)</f>
        <v>-14000000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103552904</v>
      </c>
      <c r="D38" s="32">
        <f>+D17+D27+D36</f>
        <v>0</v>
      </c>
      <c r="E38" s="33">
        <f t="shared" si="3"/>
        <v>-323014781</v>
      </c>
      <c r="F38" s="2">
        <f t="shared" si="3"/>
        <v>-323014781</v>
      </c>
      <c r="G38" s="2">
        <f t="shared" si="3"/>
        <v>-106842</v>
      </c>
      <c r="H38" s="2">
        <f t="shared" si="3"/>
        <v>40323506</v>
      </c>
      <c r="I38" s="2">
        <f t="shared" si="3"/>
        <v>-1518608</v>
      </c>
      <c r="J38" s="2">
        <f t="shared" si="3"/>
        <v>38698056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38698056</v>
      </c>
      <c r="X38" s="2">
        <f t="shared" si="3"/>
        <v>-80753691</v>
      </c>
      <c r="Y38" s="2">
        <f t="shared" si="3"/>
        <v>119451747</v>
      </c>
      <c r="Z38" s="34">
        <f>+IF(X38&lt;&gt;0,+(Y38/X38)*100,0)</f>
        <v>-147.92109873962295</v>
      </c>
      <c r="AA38" s="35">
        <f>+AA17+AA27+AA36</f>
        <v>-323014781</v>
      </c>
    </row>
    <row r="39" spans="1:27" x14ac:dyDescent="0.25">
      <c r="A39" s="23" t="s">
        <v>60</v>
      </c>
      <c r="B39" s="17"/>
      <c r="C39" s="32">
        <v>841122110</v>
      </c>
      <c r="D39" s="32"/>
      <c r="E39" s="33">
        <v>841122111</v>
      </c>
      <c r="F39" s="2">
        <v>841122111</v>
      </c>
      <c r="G39" s="2">
        <v>945956799</v>
      </c>
      <c r="H39" s="2">
        <f>+G40+H60</f>
        <v>945849957</v>
      </c>
      <c r="I39" s="2">
        <f>+H40+I60</f>
        <v>986173463</v>
      </c>
      <c r="J39" s="2">
        <f>+G39</f>
        <v>945956799</v>
      </c>
      <c r="K39" s="2">
        <f>+I40+K60</f>
        <v>984654855</v>
      </c>
      <c r="L39" s="2">
        <f>+K40+L60</f>
        <v>984654855</v>
      </c>
      <c r="M39" s="2">
        <f>+L40+M60</f>
        <v>984654855</v>
      </c>
      <c r="N39" s="2">
        <f>+K39</f>
        <v>984654855</v>
      </c>
      <c r="O39" s="2">
        <f>+M40+O60</f>
        <v>984654855</v>
      </c>
      <c r="P39" s="2">
        <f>+O40+P60</f>
        <v>984654855</v>
      </c>
      <c r="Q39" s="2">
        <f>+P40+Q60</f>
        <v>984654855</v>
      </c>
      <c r="R39" s="2">
        <f>+O39</f>
        <v>984654855</v>
      </c>
      <c r="S39" s="2">
        <f>+Q40+S60</f>
        <v>984654855</v>
      </c>
      <c r="T39" s="2">
        <f>+S40+T60</f>
        <v>984654855</v>
      </c>
      <c r="U39" s="2">
        <f>+T40+U60</f>
        <v>984654855</v>
      </c>
      <c r="V39" s="2">
        <f>+S39</f>
        <v>984654855</v>
      </c>
      <c r="W39" s="2">
        <f>+G39</f>
        <v>945956799</v>
      </c>
      <c r="X39" s="2">
        <v>841122111</v>
      </c>
      <c r="Y39" s="2">
        <f>+W39-X39</f>
        <v>104834688</v>
      </c>
      <c r="Z39" s="34">
        <f>+IF(X39&lt;&gt;0,+(Y39/X39)*100,0)</f>
        <v>12.46367045034202</v>
      </c>
      <c r="AA39" s="35">
        <v>841122111</v>
      </c>
    </row>
    <row r="40" spans="1:27" x14ac:dyDescent="0.25">
      <c r="A40" s="41" t="s">
        <v>62</v>
      </c>
      <c r="B40" s="42" t="s">
        <v>61</v>
      </c>
      <c r="C40" s="43">
        <f>+C38+C39</f>
        <v>944675014</v>
      </c>
      <c r="D40" s="43">
        <f t="shared" ref="D40:AA40" si="4">+D38+D39</f>
        <v>0</v>
      </c>
      <c r="E40" s="44">
        <f t="shared" si="4"/>
        <v>518107330</v>
      </c>
      <c r="F40" s="45">
        <f t="shared" si="4"/>
        <v>518107330</v>
      </c>
      <c r="G40" s="45">
        <f t="shared" si="4"/>
        <v>945849957</v>
      </c>
      <c r="H40" s="45">
        <f t="shared" si="4"/>
        <v>986173463</v>
      </c>
      <c r="I40" s="45">
        <f t="shared" si="4"/>
        <v>984654855</v>
      </c>
      <c r="J40" s="45">
        <f>+I40</f>
        <v>984654855</v>
      </c>
      <c r="K40" s="45">
        <f t="shared" si="4"/>
        <v>984654855</v>
      </c>
      <c r="L40" s="45">
        <f t="shared" si="4"/>
        <v>984654855</v>
      </c>
      <c r="M40" s="45">
        <f t="shared" si="4"/>
        <v>984654855</v>
      </c>
      <c r="N40" s="45">
        <f>+M40</f>
        <v>984654855</v>
      </c>
      <c r="O40" s="45">
        <f t="shared" si="4"/>
        <v>984654855</v>
      </c>
      <c r="P40" s="45">
        <f t="shared" si="4"/>
        <v>984654855</v>
      </c>
      <c r="Q40" s="45">
        <f t="shared" si="4"/>
        <v>984654855</v>
      </c>
      <c r="R40" s="45">
        <f>+Q40</f>
        <v>984654855</v>
      </c>
      <c r="S40" s="45">
        <f t="shared" si="4"/>
        <v>984654855</v>
      </c>
      <c r="T40" s="45">
        <f t="shared" si="4"/>
        <v>984654855</v>
      </c>
      <c r="U40" s="45">
        <f t="shared" si="4"/>
        <v>984654855</v>
      </c>
      <c r="V40" s="45">
        <f>+U40</f>
        <v>984654855</v>
      </c>
      <c r="W40" s="45">
        <f>+V40</f>
        <v>984654855</v>
      </c>
      <c r="X40" s="45">
        <f t="shared" si="4"/>
        <v>760368420</v>
      </c>
      <c r="Y40" s="45">
        <f t="shared" si="4"/>
        <v>224286435</v>
      </c>
      <c r="Z40" s="46">
        <f>+IF(X40&lt;&gt;0,+(Y40/X40)*100,0)</f>
        <v>29.497073931608046</v>
      </c>
      <c r="AA40" s="47">
        <f t="shared" si="4"/>
        <v>518107330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945956799</v>
      </c>
      <c r="J60">
        <v>945956799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85770584</v>
      </c>
      <c r="D7" s="18"/>
      <c r="E7" s="19">
        <v>49264765</v>
      </c>
      <c r="F7" s="20">
        <v>49264765</v>
      </c>
      <c r="G7" s="20">
        <v>12486173</v>
      </c>
      <c r="H7" s="20">
        <v>5298659</v>
      </c>
      <c r="I7" s="20">
        <v>11272624</v>
      </c>
      <c r="J7" s="20">
        <v>29057456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29057456</v>
      </c>
      <c r="X7" s="20">
        <v>22546187</v>
      </c>
      <c r="Y7" s="20">
        <v>6511269</v>
      </c>
      <c r="Z7" s="21">
        <v>28.879690388445727</v>
      </c>
      <c r="AA7" s="22">
        <v>49264765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584507</v>
      </c>
      <c r="D9" s="18"/>
      <c r="E9" s="19">
        <v>638979</v>
      </c>
      <c r="F9" s="20">
        <v>638979</v>
      </c>
      <c r="G9" s="20">
        <v>45305</v>
      </c>
      <c r="H9" s="20">
        <v>50760</v>
      </c>
      <c r="I9" s="20">
        <v>62700</v>
      </c>
      <c r="J9" s="20">
        <v>158765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158765</v>
      </c>
      <c r="X9" s="20">
        <v>211020</v>
      </c>
      <c r="Y9" s="20">
        <v>-52255</v>
      </c>
      <c r="Z9" s="21">
        <v>-24.763055634537011</v>
      </c>
      <c r="AA9" s="22">
        <v>638979</v>
      </c>
    </row>
    <row r="10" spans="1:27" x14ac:dyDescent="0.25">
      <c r="A10" s="23" t="s">
        <v>38</v>
      </c>
      <c r="B10" s="17" t="s">
        <v>6</v>
      </c>
      <c r="C10" s="18">
        <v>6681000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-8334253</v>
      </c>
      <c r="D14" s="18"/>
      <c r="E14" s="19">
        <v>-129652951</v>
      </c>
      <c r="F14" s="20">
        <v>-129652951</v>
      </c>
      <c r="G14" s="20">
        <v>-981766</v>
      </c>
      <c r="H14" s="20">
        <v>-7171257</v>
      </c>
      <c r="I14" s="20">
        <v>-1719810</v>
      </c>
      <c r="J14" s="20">
        <v>-9872833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-9872833</v>
      </c>
      <c r="X14" s="20">
        <v>-32413242</v>
      </c>
      <c r="Y14" s="20">
        <v>22540409</v>
      </c>
      <c r="Z14" s="21">
        <v>-69.54074202142445</v>
      </c>
      <c r="AA14" s="22">
        <v>-129652951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84701838</v>
      </c>
      <c r="D17" s="26">
        <f>SUM(D6:D16)</f>
        <v>0</v>
      </c>
      <c r="E17" s="27">
        <f t="shared" si="0"/>
        <v>-79749207</v>
      </c>
      <c r="F17" s="28">
        <f t="shared" si="0"/>
        <v>-79749207</v>
      </c>
      <c r="G17" s="28">
        <f t="shared" si="0"/>
        <v>11549712</v>
      </c>
      <c r="H17" s="28">
        <f t="shared" si="0"/>
        <v>-1821838</v>
      </c>
      <c r="I17" s="28">
        <f t="shared" si="0"/>
        <v>9615514</v>
      </c>
      <c r="J17" s="28">
        <f t="shared" si="0"/>
        <v>19343388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19343388</v>
      </c>
      <c r="X17" s="28">
        <f t="shared" si="0"/>
        <v>-9656035</v>
      </c>
      <c r="Y17" s="28">
        <f t="shared" si="0"/>
        <v>28999423</v>
      </c>
      <c r="Z17" s="29">
        <f>+IF(X17&lt;&gt;0,+(Y17/X17)*100,0)</f>
        <v>-300.32433602405126</v>
      </c>
      <c r="AA17" s="30">
        <f>SUM(AA6:AA16)</f>
        <v>-79749207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-8449677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-8449677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76252161</v>
      </c>
      <c r="D38" s="32">
        <f>+D17+D27+D36</f>
        <v>0</v>
      </c>
      <c r="E38" s="33">
        <f t="shared" si="3"/>
        <v>-79749207</v>
      </c>
      <c r="F38" s="2">
        <f t="shared" si="3"/>
        <v>-79749207</v>
      </c>
      <c r="G38" s="2">
        <f t="shared" si="3"/>
        <v>11549712</v>
      </c>
      <c r="H38" s="2">
        <f t="shared" si="3"/>
        <v>-1821838</v>
      </c>
      <c r="I38" s="2">
        <f t="shared" si="3"/>
        <v>9615514</v>
      </c>
      <c r="J38" s="2">
        <f t="shared" si="3"/>
        <v>19343388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19343388</v>
      </c>
      <c r="X38" s="2">
        <f t="shared" si="3"/>
        <v>-9656035</v>
      </c>
      <c r="Y38" s="2">
        <f t="shared" si="3"/>
        <v>28999423</v>
      </c>
      <c r="Z38" s="34">
        <f>+IF(X38&lt;&gt;0,+(Y38/X38)*100,0)</f>
        <v>-300.32433602405126</v>
      </c>
      <c r="AA38" s="35">
        <f>+AA17+AA27+AA36</f>
        <v>-79749207</v>
      </c>
    </row>
    <row r="39" spans="1:27" x14ac:dyDescent="0.25">
      <c r="A39" s="23" t="s">
        <v>60</v>
      </c>
      <c r="B39" s="17"/>
      <c r="C39" s="32">
        <v>-140529819</v>
      </c>
      <c r="D39" s="32"/>
      <c r="E39" s="33"/>
      <c r="F39" s="2"/>
      <c r="G39" s="2">
        <v>-129236520</v>
      </c>
      <c r="H39" s="2">
        <f>+G40+H60</f>
        <v>-128730088</v>
      </c>
      <c r="I39" s="2">
        <f>+H40+I60</f>
        <v>-130551926</v>
      </c>
      <c r="J39" s="2">
        <f>+G39</f>
        <v>-129236520</v>
      </c>
      <c r="K39" s="2">
        <f>+I40+K60</f>
        <v>-120936412</v>
      </c>
      <c r="L39" s="2">
        <f>+K40+L60</f>
        <v>-120936412</v>
      </c>
      <c r="M39" s="2">
        <f>+L40+M60</f>
        <v>-120936412</v>
      </c>
      <c r="N39" s="2">
        <f>+K39</f>
        <v>-120936412</v>
      </c>
      <c r="O39" s="2">
        <f>+M40+O60</f>
        <v>-120936412</v>
      </c>
      <c r="P39" s="2">
        <f>+O40+P60</f>
        <v>-120936412</v>
      </c>
      <c r="Q39" s="2">
        <f>+P40+Q60</f>
        <v>-120936412</v>
      </c>
      <c r="R39" s="2">
        <f>+O39</f>
        <v>-120936412</v>
      </c>
      <c r="S39" s="2">
        <f>+Q40+S60</f>
        <v>-120936412</v>
      </c>
      <c r="T39" s="2">
        <f>+S40+T60</f>
        <v>-120936412</v>
      </c>
      <c r="U39" s="2">
        <f>+T40+U60</f>
        <v>-120936412</v>
      </c>
      <c r="V39" s="2">
        <f>+S39</f>
        <v>-120936412</v>
      </c>
      <c r="W39" s="2">
        <f>+G39</f>
        <v>-129236520</v>
      </c>
      <c r="X39" s="2"/>
      <c r="Y39" s="2">
        <f>+W39-X39</f>
        <v>-129236520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-64277658</v>
      </c>
      <c r="D40" s="43">
        <f t="shared" ref="D40:AA40" si="4">+D38+D39</f>
        <v>0</v>
      </c>
      <c r="E40" s="44">
        <f t="shared" si="4"/>
        <v>-79749207</v>
      </c>
      <c r="F40" s="45">
        <f t="shared" si="4"/>
        <v>-79749207</v>
      </c>
      <c r="G40" s="45">
        <f t="shared" si="4"/>
        <v>-117686808</v>
      </c>
      <c r="H40" s="45">
        <f t="shared" si="4"/>
        <v>-130551926</v>
      </c>
      <c r="I40" s="45">
        <f t="shared" si="4"/>
        <v>-120936412</v>
      </c>
      <c r="J40" s="45">
        <f>+I40</f>
        <v>-120936412</v>
      </c>
      <c r="K40" s="45">
        <f t="shared" si="4"/>
        <v>-120936412</v>
      </c>
      <c r="L40" s="45">
        <f t="shared" si="4"/>
        <v>-120936412</v>
      </c>
      <c r="M40" s="45">
        <f t="shared" si="4"/>
        <v>-120936412</v>
      </c>
      <c r="N40" s="45">
        <f>+M40</f>
        <v>-120936412</v>
      </c>
      <c r="O40" s="45">
        <f t="shared" si="4"/>
        <v>-120936412</v>
      </c>
      <c r="P40" s="45">
        <f t="shared" si="4"/>
        <v>-120936412</v>
      </c>
      <c r="Q40" s="45">
        <f t="shared" si="4"/>
        <v>-120936412</v>
      </c>
      <c r="R40" s="45">
        <f>+Q40</f>
        <v>-120936412</v>
      </c>
      <c r="S40" s="45">
        <f t="shared" si="4"/>
        <v>-120936412</v>
      </c>
      <c r="T40" s="45">
        <f t="shared" si="4"/>
        <v>-120936412</v>
      </c>
      <c r="U40" s="45">
        <f t="shared" si="4"/>
        <v>-120936412</v>
      </c>
      <c r="V40" s="45">
        <f>+U40</f>
        <v>-120936412</v>
      </c>
      <c r="W40" s="45">
        <f>+V40</f>
        <v>-120936412</v>
      </c>
      <c r="X40" s="45">
        <f t="shared" si="4"/>
        <v>-9656035</v>
      </c>
      <c r="Y40" s="45">
        <f t="shared" si="4"/>
        <v>-100237097</v>
      </c>
      <c r="Z40" s="46">
        <f>+IF(X40&lt;&gt;0,+(Y40/X40)*100,0)</f>
        <v>1038.0771921394237</v>
      </c>
      <c r="AA40" s="47">
        <f t="shared" si="4"/>
        <v>-79749207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-129236520</v>
      </c>
      <c r="H60">
        <v>-11043280</v>
      </c>
      <c r="J60">
        <v>-129236520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813357107</v>
      </c>
      <c r="D7" s="18"/>
      <c r="E7" s="19">
        <v>835179833</v>
      </c>
      <c r="F7" s="20">
        <v>835179833</v>
      </c>
      <c r="G7" s="20">
        <v>104202999</v>
      </c>
      <c r="H7" s="20">
        <v>85136371</v>
      </c>
      <c r="I7" s="20">
        <v>91537621</v>
      </c>
      <c r="J7" s="20">
        <v>280876991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280876991</v>
      </c>
      <c r="X7" s="20">
        <v>208794957</v>
      </c>
      <c r="Y7" s="20">
        <v>72082034</v>
      </c>
      <c r="Z7" s="21">
        <v>34.522880741798758</v>
      </c>
      <c r="AA7" s="22">
        <v>835179833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32242006</v>
      </c>
      <c r="D10" s="18"/>
      <c r="E10" s="19">
        <v>40000000</v>
      </c>
      <c r="F10" s="20">
        <v>40000000</v>
      </c>
      <c r="G10" s="20"/>
      <c r="H10" s="20">
        <v>18000000</v>
      </c>
      <c r="I10" s="20"/>
      <c r="J10" s="20">
        <v>18000000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18000000</v>
      </c>
      <c r="X10" s="20">
        <v>9999999</v>
      </c>
      <c r="Y10" s="20">
        <v>8000001</v>
      </c>
      <c r="Z10" s="21">
        <v>80.000018000001802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6550611</v>
      </c>
      <c r="D11" s="18"/>
      <c r="E11" s="19"/>
      <c r="F11" s="20"/>
      <c r="G11" s="20">
        <v>1050591</v>
      </c>
      <c r="H11" s="20">
        <v>964830</v>
      </c>
      <c r="I11" s="20">
        <v>909698</v>
      </c>
      <c r="J11" s="20">
        <v>2925119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2925119</v>
      </c>
      <c r="X11" s="20"/>
      <c r="Y11" s="20">
        <v>2925119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-449679975</v>
      </c>
      <c r="D14" s="18"/>
      <c r="E14" s="19">
        <v>-1084103708</v>
      </c>
      <c r="F14" s="20">
        <v>-1084103708</v>
      </c>
      <c r="G14" s="20">
        <v>-108770696</v>
      </c>
      <c r="H14" s="20">
        <v>-38404398</v>
      </c>
      <c r="I14" s="20">
        <v>-46781855</v>
      </c>
      <c r="J14" s="20">
        <v>-193956949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-193956949</v>
      </c>
      <c r="X14" s="20">
        <v>-271025925</v>
      </c>
      <c r="Y14" s="20">
        <v>77068976</v>
      </c>
      <c r="Z14" s="21">
        <v>-28.436016222433334</v>
      </c>
      <c r="AA14" s="22">
        <v>-1084103708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402469749</v>
      </c>
      <c r="D17" s="26">
        <f>SUM(D6:D16)</f>
        <v>0</v>
      </c>
      <c r="E17" s="27">
        <f t="shared" si="0"/>
        <v>-208923875</v>
      </c>
      <c r="F17" s="28">
        <f t="shared" si="0"/>
        <v>-208923875</v>
      </c>
      <c r="G17" s="28">
        <f t="shared" si="0"/>
        <v>-3517106</v>
      </c>
      <c r="H17" s="28">
        <f t="shared" si="0"/>
        <v>65696803</v>
      </c>
      <c r="I17" s="28">
        <f t="shared" si="0"/>
        <v>45665464</v>
      </c>
      <c r="J17" s="28">
        <f t="shared" si="0"/>
        <v>107845161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107845161</v>
      </c>
      <c r="X17" s="28">
        <f t="shared" si="0"/>
        <v>-52230969</v>
      </c>
      <c r="Y17" s="28">
        <f t="shared" si="0"/>
        <v>160076130</v>
      </c>
      <c r="Z17" s="29">
        <f>+IF(X17&lt;&gt;0,+(Y17/X17)*100,0)</f>
        <v>-306.47742721372833</v>
      </c>
      <c r="AA17" s="30">
        <f>SUM(AA6:AA16)</f>
        <v>-208923875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-37215266</v>
      </c>
      <c r="D26" s="18"/>
      <c r="E26" s="19">
        <v>-83100000</v>
      </c>
      <c r="F26" s="20">
        <v>-83100000</v>
      </c>
      <c r="G26" s="20">
        <v>-5517413</v>
      </c>
      <c r="H26" s="20">
        <v>-12796956</v>
      </c>
      <c r="I26" s="20">
        <v>-4371547</v>
      </c>
      <c r="J26" s="20">
        <v>-22685916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-22685916</v>
      </c>
      <c r="X26" s="20">
        <v>-20774997</v>
      </c>
      <c r="Y26" s="20">
        <v>-1910919</v>
      </c>
      <c r="Z26" s="21">
        <v>9.1981673932371688</v>
      </c>
      <c r="AA26" s="22">
        <v>-83100000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-37215266</v>
      </c>
      <c r="D27" s="26">
        <f>SUM(D21:D26)</f>
        <v>0</v>
      </c>
      <c r="E27" s="27">
        <f t="shared" si="1"/>
        <v>-83100000</v>
      </c>
      <c r="F27" s="28">
        <f t="shared" si="1"/>
        <v>-83100000</v>
      </c>
      <c r="G27" s="28">
        <f t="shared" si="1"/>
        <v>-5517413</v>
      </c>
      <c r="H27" s="28">
        <f t="shared" si="1"/>
        <v>-12796956</v>
      </c>
      <c r="I27" s="28">
        <f t="shared" si="1"/>
        <v>-4371547</v>
      </c>
      <c r="J27" s="28">
        <f t="shared" si="1"/>
        <v>-22685916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-22685916</v>
      </c>
      <c r="X27" s="28">
        <f t="shared" si="1"/>
        <v>-20774997</v>
      </c>
      <c r="Y27" s="28">
        <f t="shared" si="1"/>
        <v>-1910919</v>
      </c>
      <c r="Z27" s="29">
        <f>+IF(X27&lt;&gt;0,+(Y27/X27)*100,0)</f>
        <v>9.1981673932371688</v>
      </c>
      <c r="AA27" s="30">
        <f>SUM(AA21:AA26)</f>
        <v>-83100000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365254483</v>
      </c>
      <c r="D38" s="32">
        <f>+D17+D27+D36</f>
        <v>0</v>
      </c>
      <c r="E38" s="33">
        <f t="shared" si="3"/>
        <v>-292023875</v>
      </c>
      <c r="F38" s="2">
        <f t="shared" si="3"/>
        <v>-292023875</v>
      </c>
      <c r="G38" s="2">
        <f t="shared" si="3"/>
        <v>-9034519</v>
      </c>
      <c r="H38" s="2">
        <f t="shared" si="3"/>
        <v>52899847</v>
      </c>
      <c r="I38" s="2">
        <f t="shared" si="3"/>
        <v>41293917</v>
      </c>
      <c r="J38" s="2">
        <f t="shared" si="3"/>
        <v>85159245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85159245</v>
      </c>
      <c r="X38" s="2">
        <f t="shared" si="3"/>
        <v>-73005966</v>
      </c>
      <c r="Y38" s="2">
        <f t="shared" si="3"/>
        <v>158165211</v>
      </c>
      <c r="Z38" s="34">
        <f>+IF(X38&lt;&gt;0,+(Y38/X38)*100,0)</f>
        <v>-216.64696690678676</v>
      </c>
      <c r="AA38" s="35">
        <f>+AA17+AA27+AA36</f>
        <v>-292023875</v>
      </c>
    </row>
    <row r="39" spans="1:27" x14ac:dyDescent="0.25">
      <c r="A39" s="23" t="s">
        <v>60</v>
      </c>
      <c r="B39" s="17"/>
      <c r="C39" s="32">
        <v>827646731</v>
      </c>
      <c r="D39" s="32"/>
      <c r="E39" s="33"/>
      <c r="F39" s="2"/>
      <c r="G39" s="2">
        <v>1200286849</v>
      </c>
      <c r="H39" s="2">
        <f>+G40+H60</f>
        <v>1191252330</v>
      </c>
      <c r="I39" s="2">
        <f>+H40+I60</f>
        <v>1244152177</v>
      </c>
      <c r="J39" s="2">
        <f>+G39</f>
        <v>1200286849</v>
      </c>
      <c r="K39" s="2">
        <f>+I40+K60</f>
        <v>1285446094</v>
      </c>
      <c r="L39" s="2">
        <f>+K40+L60</f>
        <v>1285446094</v>
      </c>
      <c r="M39" s="2">
        <f>+L40+M60</f>
        <v>1285446094</v>
      </c>
      <c r="N39" s="2">
        <f>+K39</f>
        <v>1285446094</v>
      </c>
      <c r="O39" s="2">
        <f>+M40+O60</f>
        <v>1285446094</v>
      </c>
      <c r="P39" s="2">
        <f>+O40+P60</f>
        <v>1285446094</v>
      </c>
      <c r="Q39" s="2">
        <f>+P40+Q60</f>
        <v>1285446094</v>
      </c>
      <c r="R39" s="2">
        <f>+O39</f>
        <v>1285446094</v>
      </c>
      <c r="S39" s="2">
        <f>+Q40+S60</f>
        <v>1285446094</v>
      </c>
      <c r="T39" s="2">
        <f>+S40+T60</f>
        <v>1285446094</v>
      </c>
      <c r="U39" s="2">
        <f>+T40+U60</f>
        <v>1285446094</v>
      </c>
      <c r="V39" s="2">
        <f>+S39</f>
        <v>1285446094</v>
      </c>
      <c r="W39" s="2">
        <f>+G39</f>
        <v>1200286849</v>
      </c>
      <c r="X39" s="2"/>
      <c r="Y39" s="2">
        <f>+W39-X39</f>
        <v>1200286849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1192901214</v>
      </c>
      <c r="D40" s="43">
        <f t="shared" ref="D40:AA40" si="4">+D38+D39</f>
        <v>0</v>
      </c>
      <c r="E40" s="44">
        <f t="shared" si="4"/>
        <v>-292023875</v>
      </c>
      <c r="F40" s="45">
        <f t="shared" si="4"/>
        <v>-292023875</v>
      </c>
      <c r="G40" s="45">
        <f t="shared" si="4"/>
        <v>1191252330</v>
      </c>
      <c r="H40" s="45">
        <f t="shared" si="4"/>
        <v>1244152177</v>
      </c>
      <c r="I40" s="45">
        <f t="shared" si="4"/>
        <v>1285446094</v>
      </c>
      <c r="J40" s="45">
        <f>+I40</f>
        <v>1285446094</v>
      </c>
      <c r="K40" s="45">
        <f t="shared" si="4"/>
        <v>1285446094</v>
      </c>
      <c r="L40" s="45">
        <f t="shared" si="4"/>
        <v>1285446094</v>
      </c>
      <c r="M40" s="45">
        <f t="shared" si="4"/>
        <v>1285446094</v>
      </c>
      <c r="N40" s="45">
        <f>+M40</f>
        <v>1285446094</v>
      </c>
      <c r="O40" s="45">
        <f t="shared" si="4"/>
        <v>1285446094</v>
      </c>
      <c r="P40" s="45">
        <f t="shared" si="4"/>
        <v>1285446094</v>
      </c>
      <c r="Q40" s="45">
        <f t="shared" si="4"/>
        <v>1285446094</v>
      </c>
      <c r="R40" s="45">
        <f>+Q40</f>
        <v>1285446094</v>
      </c>
      <c r="S40" s="45">
        <f t="shared" si="4"/>
        <v>1285446094</v>
      </c>
      <c r="T40" s="45">
        <f t="shared" si="4"/>
        <v>1285446094</v>
      </c>
      <c r="U40" s="45">
        <f t="shared" si="4"/>
        <v>1285446094</v>
      </c>
      <c r="V40" s="45">
        <f>+U40</f>
        <v>1285446094</v>
      </c>
      <c r="W40" s="45">
        <f>+V40</f>
        <v>1285446094</v>
      </c>
      <c r="X40" s="45">
        <f t="shared" si="4"/>
        <v>-73005966</v>
      </c>
      <c r="Y40" s="45">
        <f t="shared" si="4"/>
        <v>1358452060</v>
      </c>
      <c r="Z40" s="46">
        <f>+IF(X40&lt;&gt;0,+(Y40/X40)*100,0)</f>
        <v>-1860.7411618935362</v>
      </c>
      <c r="AA40" s="47">
        <f t="shared" si="4"/>
        <v>-292023875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1200286849</v>
      </c>
      <c r="J60">
        <v>1200286849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194276612</v>
      </c>
      <c r="D7" s="18"/>
      <c r="E7" s="19">
        <v>207407398</v>
      </c>
      <c r="F7" s="20">
        <v>207407398</v>
      </c>
      <c r="G7" s="20">
        <v>14727121</v>
      </c>
      <c r="H7" s="20">
        <v>18698797</v>
      </c>
      <c r="I7" s="20">
        <v>17784586</v>
      </c>
      <c r="J7" s="20">
        <v>51210504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51210504</v>
      </c>
      <c r="X7" s="20">
        <v>51851847</v>
      </c>
      <c r="Y7" s="20">
        <v>-641343</v>
      </c>
      <c r="Z7" s="21">
        <v>-1.2368759014505308</v>
      </c>
      <c r="AA7" s="22">
        <v>207407398</v>
      </c>
    </row>
    <row r="8" spans="1:27" x14ac:dyDescent="0.25">
      <c r="A8" s="23" t="s">
        <v>36</v>
      </c>
      <c r="B8" s="17" t="s">
        <v>32</v>
      </c>
      <c r="C8" s="18">
        <v>91158</v>
      </c>
      <c r="D8" s="18"/>
      <c r="E8" s="19">
        <v>66673</v>
      </c>
      <c r="F8" s="20">
        <v>66673</v>
      </c>
      <c r="G8" s="20">
        <v>15841</v>
      </c>
      <c r="H8" s="20">
        <v>12803</v>
      </c>
      <c r="I8" s="20">
        <v>28903</v>
      </c>
      <c r="J8" s="20">
        <v>57547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57547</v>
      </c>
      <c r="X8" s="20">
        <v>16668</v>
      </c>
      <c r="Y8" s="20">
        <v>40879</v>
      </c>
      <c r="Z8" s="21">
        <v>245.25437964962805</v>
      </c>
      <c r="AA8" s="22">
        <v>66673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61694150</v>
      </c>
      <c r="F9" s="20">
        <v>61694150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15423537</v>
      </c>
      <c r="Y9" s="20">
        <v>-15423537</v>
      </c>
      <c r="Z9" s="21">
        <v>-100</v>
      </c>
      <c r="AA9" s="22">
        <v>61694150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-145262490</v>
      </c>
      <c r="D14" s="18"/>
      <c r="E14" s="19">
        <v>-235697906</v>
      </c>
      <c r="F14" s="20">
        <v>-235697906</v>
      </c>
      <c r="G14" s="20">
        <v>-2552158</v>
      </c>
      <c r="H14" s="20">
        <v>-10907402</v>
      </c>
      <c r="I14" s="20">
        <v>-24984834</v>
      </c>
      <c r="J14" s="20">
        <v>-38444394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-38444394</v>
      </c>
      <c r="X14" s="20">
        <v>-58924476</v>
      </c>
      <c r="Y14" s="20">
        <v>20480082</v>
      </c>
      <c r="Z14" s="21">
        <v>-34.756494058597994</v>
      </c>
      <c r="AA14" s="22">
        <v>-235697906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49105280</v>
      </c>
      <c r="D17" s="26">
        <f>SUM(D6:D16)</f>
        <v>0</v>
      </c>
      <c r="E17" s="27">
        <f t="shared" si="0"/>
        <v>33470315</v>
      </c>
      <c r="F17" s="28">
        <f t="shared" si="0"/>
        <v>33470315</v>
      </c>
      <c r="G17" s="28">
        <f t="shared" si="0"/>
        <v>12190804</v>
      </c>
      <c r="H17" s="28">
        <f t="shared" si="0"/>
        <v>7804198</v>
      </c>
      <c r="I17" s="28">
        <f t="shared" si="0"/>
        <v>-7171345</v>
      </c>
      <c r="J17" s="28">
        <f t="shared" si="0"/>
        <v>12823657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12823657</v>
      </c>
      <c r="X17" s="28">
        <f t="shared" si="0"/>
        <v>8367576</v>
      </c>
      <c r="Y17" s="28">
        <f t="shared" si="0"/>
        <v>4456081</v>
      </c>
      <c r="Z17" s="29">
        <f>+IF(X17&lt;&gt;0,+(Y17/X17)*100,0)</f>
        <v>53.25414433044886</v>
      </c>
      <c r="AA17" s="30">
        <f>SUM(AA6:AA16)</f>
        <v>33470315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-20869206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-20869206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28236074</v>
      </c>
      <c r="D38" s="32">
        <f>+D17+D27+D36</f>
        <v>0</v>
      </c>
      <c r="E38" s="33">
        <f t="shared" si="3"/>
        <v>28470315</v>
      </c>
      <c r="F38" s="2">
        <f t="shared" si="3"/>
        <v>28470315</v>
      </c>
      <c r="G38" s="2">
        <f t="shared" si="3"/>
        <v>12190804</v>
      </c>
      <c r="H38" s="2">
        <f t="shared" si="3"/>
        <v>7804198</v>
      </c>
      <c r="I38" s="2">
        <f t="shared" si="3"/>
        <v>-7171345</v>
      </c>
      <c r="J38" s="2">
        <f t="shared" si="3"/>
        <v>12823657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12823657</v>
      </c>
      <c r="X38" s="2">
        <f t="shared" si="3"/>
        <v>7117575</v>
      </c>
      <c r="Y38" s="2">
        <f t="shared" si="3"/>
        <v>5706082</v>
      </c>
      <c r="Z38" s="34">
        <f>+IF(X38&lt;&gt;0,+(Y38/X38)*100,0)</f>
        <v>80.168905842228568</v>
      </c>
      <c r="AA38" s="35">
        <f>+AA17+AA27+AA36</f>
        <v>28470315</v>
      </c>
    </row>
    <row r="39" spans="1:27" x14ac:dyDescent="0.25">
      <c r="A39" s="23" t="s">
        <v>60</v>
      </c>
      <c r="B39" s="17"/>
      <c r="C39" s="32">
        <v>465054482</v>
      </c>
      <c r="D39" s="32"/>
      <c r="E39" s="33">
        <v>-108115132</v>
      </c>
      <c r="F39" s="2">
        <v>-108115132</v>
      </c>
      <c r="G39" s="2">
        <v>492569708</v>
      </c>
      <c r="H39" s="2">
        <f>+G40+H60</f>
        <v>504760512</v>
      </c>
      <c r="I39" s="2">
        <f>+H40+I60</f>
        <v>512564710</v>
      </c>
      <c r="J39" s="2">
        <f>+G39</f>
        <v>492569708</v>
      </c>
      <c r="K39" s="2">
        <f>+I40+K60</f>
        <v>505393365</v>
      </c>
      <c r="L39" s="2">
        <f>+K40+L60</f>
        <v>505393365</v>
      </c>
      <c r="M39" s="2">
        <f>+L40+M60</f>
        <v>505393365</v>
      </c>
      <c r="N39" s="2">
        <f>+K39</f>
        <v>505393365</v>
      </c>
      <c r="O39" s="2">
        <f>+M40+O60</f>
        <v>505393365</v>
      </c>
      <c r="P39" s="2">
        <f>+O40+P60</f>
        <v>505393365</v>
      </c>
      <c r="Q39" s="2">
        <f>+P40+Q60</f>
        <v>505393365</v>
      </c>
      <c r="R39" s="2">
        <f>+O39</f>
        <v>505393365</v>
      </c>
      <c r="S39" s="2">
        <f>+Q40+S60</f>
        <v>505393365</v>
      </c>
      <c r="T39" s="2">
        <f>+S40+T60</f>
        <v>505393365</v>
      </c>
      <c r="U39" s="2">
        <f>+T40+U60</f>
        <v>505393365</v>
      </c>
      <c r="V39" s="2">
        <f>+S39</f>
        <v>505393365</v>
      </c>
      <c r="W39" s="2">
        <f>+G39</f>
        <v>492569708</v>
      </c>
      <c r="X39" s="2">
        <v>-108115132</v>
      </c>
      <c r="Y39" s="2">
        <f>+W39-X39</f>
        <v>600684840</v>
      </c>
      <c r="Z39" s="34">
        <f>+IF(X39&lt;&gt;0,+(Y39/X39)*100,0)</f>
        <v>-555.59737928267066</v>
      </c>
      <c r="AA39" s="35">
        <v>-108115132</v>
      </c>
    </row>
    <row r="40" spans="1:27" x14ac:dyDescent="0.25">
      <c r="A40" s="41" t="s">
        <v>62</v>
      </c>
      <c r="B40" s="42" t="s">
        <v>61</v>
      </c>
      <c r="C40" s="43">
        <f>+C38+C39</f>
        <v>493290556</v>
      </c>
      <c r="D40" s="43">
        <f t="shared" ref="D40:AA40" si="4">+D38+D39</f>
        <v>0</v>
      </c>
      <c r="E40" s="44">
        <f t="shared" si="4"/>
        <v>-79644817</v>
      </c>
      <c r="F40" s="45">
        <f t="shared" si="4"/>
        <v>-79644817</v>
      </c>
      <c r="G40" s="45">
        <f t="shared" si="4"/>
        <v>504760512</v>
      </c>
      <c r="H40" s="45">
        <f t="shared" si="4"/>
        <v>512564710</v>
      </c>
      <c r="I40" s="45">
        <f t="shared" si="4"/>
        <v>505393365</v>
      </c>
      <c r="J40" s="45">
        <f>+I40</f>
        <v>505393365</v>
      </c>
      <c r="K40" s="45">
        <f t="shared" si="4"/>
        <v>505393365</v>
      </c>
      <c r="L40" s="45">
        <f t="shared" si="4"/>
        <v>505393365</v>
      </c>
      <c r="M40" s="45">
        <f t="shared" si="4"/>
        <v>505393365</v>
      </c>
      <c r="N40" s="45">
        <f>+M40</f>
        <v>505393365</v>
      </c>
      <c r="O40" s="45">
        <f t="shared" si="4"/>
        <v>505393365</v>
      </c>
      <c r="P40" s="45">
        <f t="shared" si="4"/>
        <v>505393365</v>
      </c>
      <c r="Q40" s="45">
        <f t="shared" si="4"/>
        <v>505393365</v>
      </c>
      <c r="R40" s="45">
        <f>+Q40</f>
        <v>505393365</v>
      </c>
      <c r="S40" s="45">
        <f t="shared" si="4"/>
        <v>505393365</v>
      </c>
      <c r="T40" s="45">
        <f t="shared" si="4"/>
        <v>505393365</v>
      </c>
      <c r="U40" s="45">
        <f t="shared" si="4"/>
        <v>505393365</v>
      </c>
      <c r="V40" s="45">
        <f>+U40</f>
        <v>505393365</v>
      </c>
      <c r="W40" s="45">
        <f>+V40</f>
        <v>505393365</v>
      </c>
      <c r="X40" s="45">
        <f t="shared" si="4"/>
        <v>-100997557</v>
      </c>
      <c r="Y40" s="45">
        <f t="shared" si="4"/>
        <v>606390922</v>
      </c>
      <c r="Z40" s="46">
        <f>+IF(X40&lt;&gt;0,+(Y40/X40)*100,0)</f>
        <v>-600.40157406975698</v>
      </c>
      <c r="AA40" s="47">
        <f t="shared" si="4"/>
        <v>-79644817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492569708</v>
      </c>
      <c r="J60">
        <v>492569708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169599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1338599461</v>
      </c>
      <c r="D7" s="18"/>
      <c r="E7" s="19">
        <v>1202474095</v>
      </c>
      <c r="F7" s="20">
        <v>1202474095</v>
      </c>
      <c r="G7" s="20">
        <v>126423027</v>
      </c>
      <c r="H7" s="20">
        <v>136843180</v>
      </c>
      <c r="I7" s="20">
        <v>137042539</v>
      </c>
      <c r="J7" s="20">
        <v>400308746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400308746</v>
      </c>
      <c r="X7" s="20">
        <v>521880183</v>
      </c>
      <c r="Y7" s="20">
        <v>-121571437</v>
      </c>
      <c r="Z7" s="21">
        <v>-23.294894299521619</v>
      </c>
      <c r="AA7" s="22">
        <v>1202474095</v>
      </c>
    </row>
    <row r="8" spans="1:27" x14ac:dyDescent="0.25">
      <c r="A8" s="23" t="s">
        <v>36</v>
      </c>
      <c r="B8" s="17" t="s">
        <v>32</v>
      </c>
      <c r="C8" s="18">
        <v>411493</v>
      </c>
      <c r="D8" s="18"/>
      <c r="E8" s="19">
        <v>428665</v>
      </c>
      <c r="F8" s="20">
        <v>428665</v>
      </c>
      <c r="G8" s="20">
        <v>22041</v>
      </c>
      <c r="H8" s="20">
        <v>29248</v>
      </c>
      <c r="I8" s="20">
        <v>16596</v>
      </c>
      <c r="J8" s="20">
        <v>67885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67885</v>
      </c>
      <c r="X8" s="20">
        <v>107166</v>
      </c>
      <c r="Y8" s="20">
        <v>-39281</v>
      </c>
      <c r="Z8" s="21">
        <v>-36.654349327211989</v>
      </c>
      <c r="AA8" s="22">
        <v>428665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330457409</v>
      </c>
      <c r="F9" s="20">
        <v>330457409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137690128</v>
      </c>
      <c r="Y9" s="20">
        <v>-137690128</v>
      </c>
      <c r="Z9" s="21">
        <v>-100</v>
      </c>
      <c r="AA9" s="22">
        <v>330457409</v>
      </c>
    </row>
    <row r="10" spans="1:27" x14ac:dyDescent="0.25">
      <c r="A10" s="23" t="s">
        <v>38</v>
      </c>
      <c r="B10" s="17" t="s">
        <v>6</v>
      </c>
      <c r="C10" s="18">
        <v>29026000</v>
      </c>
      <c r="D10" s="18"/>
      <c r="E10" s="19">
        <v>30731000</v>
      </c>
      <c r="F10" s="20">
        <v>30731000</v>
      </c>
      <c r="G10" s="20"/>
      <c r="H10" s="20">
        <v>13680000</v>
      </c>
      <c r="I10" s="20"/>
      <c r="J10" s="20">
        <v>13680000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13680000</v>
      </c>
      <c r="X10" s="20">
        <v>7682751</v>
      </c>
      <c r="Y10" s="20">
        <v>5997249</v>
      </c>
      <c r="Z10" s="21">
        <v>78.061217915301427</v>
      </c>
      <c r="AA10" s="22">
        <v>30731000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-947283641</v>
      </c>
      <c r="D14" s="18"/>
      <c r="E14" s="19">
        <v>-2092121273</v>
      </c>
      <c r="F14" s="20">
        <v>-2092121273</v>
      </c>
      <c r="G14" s="20">
        <v>-191750468</v>
      </c>
      <c r="H14" s="20">
        <v>-60259878</v>
      </c>
      <c r="I14" s="20">
        <v>-51285927</v>
      </c>
      <c r="J14" s="20">
        <v>-303296273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-303296273</v>
      </c>
      <c r="X14" s="20">
        <v>-523030329</v>
      </c>
      <c r="Y14" s="20">
        <v>219734056</v>
      </c>
      <c r="Z14" s="21">
        <v>-42.011723568711062</v>
      </c>
      <c r="AA14" s="22">
        <v>-2092121273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-192970609</v>
      </c>
      <c r="F15" s="20">
        <v>-192970609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-48242652</v>
      </c>
      <c r="Y15" s="20">
        <v>48242652</v>
      </c>
      <c r="Z15" s="21">
        <v>-100</v>
      </c>
      <c r="AA15" s="22">
        <v>-192970609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420922912</v>
      </c>
      <c r="D17" s="26">
        <f>SUM(D6:D16)</f>
        <v>0</v>
      </c>
      <c r="E17" s="27">
        <f t="shared" si="0"/>
        <v>-721000713</v>
      </c>
      <c r="F17" s="28">
        <f t="shared" si="0"/>
        <v>-721000713</v>
      </c>
      <c r="G17" s="28">
        <f t="shared" si="0"/>
        <v>-65305400</v>
      </c>
      <c r="H17" s="28">
        <f t="shared" si="0"/>
        <v>90292550</v>
      </c>
      <c r="I17" s="28">
        <f t="shared" si="0"/>
        <v>85773208</v>
      </c>
      <c r="J17" s="28">
        <f t="shared" si="0"/>
        <v>110760358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110760358</v>
      </c>
      <c r="X17" s="28">
        <f t="shared" si="0"/>
        <v>96087247</v>
      </c>
      <c r="Y17" s="28">
        <f t="shared" si="0"/>
        <v>14673111</v>
      </c>
      <c r="Z17" s="29">
        <f>+IF(X17&lt;&gt;0,+(Y17/X17)*100,0)</f>
        <v>15.270612342551557</v>
      </c>
      <c r="AA17" s="30">
        <f>SUM(AA6:AA16)</f>
        <v>-721000713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-39050821</v>
      </c>
      <c r="D26" s="18"/>
      <c r="E26" s="19">
        <v>-30731000</v>
      </c>
      <c r="F26" s="20">
        <v>-30731000</v>
      </c>
      <c r="G26" s="20">
        <v>-10780061</v>
      </c>
      <c r="H26" s="20"/>
      <c r="I26" s="20"/>
      <c r="J26" s="20">
        <v>-10780061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-10780061</v>
      </c>
      <c r="X26" s="20">
        <v>-7682751</v>
      </c>
      <c r="Y26" s="20">
        <v>-3097310</v>
      </c>
      <c r="Z26" s="21">
        <v>40.315116291026484</v>
      </c>
      <c r="AA26" s="22">
        <v>-30731000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-39050821</v>
      </c>
      <c r="D27" s="26">
        <f>SUM(D21:D26)</f>
        <v>0</v>
      </c>
      <c r="E27" s="27">
        <f t="shared" si="1"/>
        <v>-30731000</v>
      </c>
      <c r="F27" s="28">
        <f t="shared" si="1"/>
        <v>-30731000</v>
      </c>
      <c r="G27" s="28">
        <f t="shared" si="1"/>
        <v>-10780061</v>
      </c>
      <c r="H27" s="28">
        <f t="shared" si="1"/>
        <v>0</v>
      </c>
      <c r="I27" s="28">
        <f t="shared" si="1"/>
        <v>0</v>
      </c>
      <c r="J27" s="28">
        <f t="shared" si="1"/>
        <v>-10780061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-10780061</v>
      </c>
      <c r="X27" s="28">
        <f t="shared" si="1"/>
        <v>-7682751</v>
      </c>
      <c r="Y27" s="28">
        <f t="shared" si="1"/>
        <v>-3097310</v>
      </c>
      <c r="Z27" s="29">
        <f>+IF(X27&lt;&gt;0,+(Y27/X27)*100,0)</f>
        <v>40.315116291026484</v>
      </c>
      <c r="AA27" s="30">
        <f>SUM(AA21:AA26)</f>
        <v>-30731000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381872091</v>
      </c>
      <c r="D38" s="32">
        <f>+D17+D27+D36</f>
        <v>0</v>
      </c>
      <c r="E38" s="33">
        <f t="shared" si="3"/>
        <v>-751731713</v>
      </c>
      <c r="F38" s="2">
        <f t="shared" si="3"/>
        <v>-751731713</v>
      </c>
      <c r="G38" s="2">
        <f t="shared" si="3"/>
        <v>-76085461</v>
      </c>
      <c r="H38" s="2">
        <f t="shared" si="3"/>
        <v>90292550</v>
      </c>
      <c r="I38" s="2">
        <f t="shared" si="3"/>
        <v>85773208</v>
      </c>
      <c r="J38" s="2">
        <f t="shared" si="3"/>
        <v>99980297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99980297</v>
      </c>
      <c r="X38" s="2">
        <f t="shared" si="3"/>
        <v>88404496</v>
      </c>
      <c r="Y38" s="2">
        <f t="shared" si="3"/>
        <v>11575801</v>
      </c>
      <c r="Z38" s="34">
        <f>+IF(X38&lt;&gt;0,+(Y38/X38)*100,0)</f>
        <v>13.094131547336687</v>
      </c>
      <c r="AA38" s="35">
        <f>+AA17+AA27+AA36</f>
        <v>-751731713</v>
      </c>
    </row>
    <row r="39" spans="1:27" x14ac:dyDescent="0.25">
      <c r="A39" s="23" t="s">
        <v>60</v>
      </c>
      <c r="B39" s="17"/>
      <c r="C39" s="32">
        <v>504589554</v>
      </c>
      <c r="D39" s="32"/>
      <c r="E39" s="33"/>
      <c r="F39" s="2"/>
      <c r="G39" s="2">
        <v>907967361</v>
      </c>
      <c r="H39" s="2">
        <f>+G40+H60</f>
        <v>831881900</v>
      </c>
      <c r="I39" s="2">
        <f>+H40+I60</f>
        <v>922174450</v>
      </c>
      <c r="J39" s="2">
        <f>+G39</f>
        <v>907967361</v>
      </c>
      <c r="K39" s="2">
        <f>+I40+K60</f>
        <v>1007947658</v>
      </c>
      <c r="L39" s="2">
        <f>+K40+L60</f>
        <v>1007947658</v>
      </c>
      <c r="M39" s="2">
        <f>+L40+M60</f>
        <v>1007947658</v>
      </c>
      <c r="N39" s="2">
        <f>+K39</f>
        <v>1007947658</v>
      </c>
      <c r="O39" s="2">
        <f>+M40+O60</f>
        <v>1007947658</v>
      </c>
      <c r="P39" s="2">
        <f>+O40+P60</f>
        <v>1007947658</v>
      </c>
      <c r="Q39" s="2">
        <f>+P40+Q60</f>
        <v>1007947658</v>
      </c>
      <c r="R39" s="2">
        <f>+O39</f>
        <v>1007947658</v>
      </c>
      <c r="S39" s="2">
        <f>+Q40+S60</f>
        <v>1007947658</v>
      </c>
      <c r="T39" s="2">
        <f>+S40+T60</f>
        <v>1007947658</v>
      </c>
      <c r="U39" s="2">
        <f>+T40+U60</f>
        <v>1007947658</v>
      </c>
      <c r="V39" s="2">
        <f>+S39</f>
        <v>1007947658</v>
      </c>
      <c r="W39" s="2">
        <f>+G39</f>
        <v>907967361</v>
      </c>
      <c r="X39" s="2"/>
      <c r="Y39" s="2">
        <f>+W39-X39</f>
        <v>907967361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886461645</v>
      </c>
      <c r="D40" s="43">
        <f t="shared" ref="D40:AA40" si="4">+D38+D39</f>
        <v>0</v>
      </c>
      <c r="E40" s="44">
        <f t="shared" si="4"/>
        <v>-751731713</v>
      </c>
      <c r="F40" s="45">
        <f t="shared" si="4"/>
        <v>-751731713</v>
      </c>
      <c r="G40" s="45">
        <f t="shared" si="4"/>
        <v>831881900</v>
      </c>
      <c r="H40" s="45">
        <f t="shared" si="4"/>
        <v>922174450</v>
      </c>
      <c r="I40" s="45">
        <f t="shared" si="4"/>
        <v>1007947658</v>
      </c>
      <c r="J40" s="45">
        <f>+I40</f>
        <v>1007947658</v>
      </c>
      <c r="K40" s="45">
        <f t="shared" si="4"/>
        <v>1007947658</v>
      </c>
      <c r="L40" s="45">
        <f t="shared" si="4"/>
        <v>1007947658</v>
      </c>
      <c r="M40" s="45">
        <f t="shared" si="4"/>
        <v>1007947658</v>
      </c>
      <c r="N40" s="45">
        <f>+M40</f>
        <v>1007947658</v>
      </c>
      <c r="O40" s="45">
        <f t="shared" si="4"/>
        <v>1007947658</v>
      </c>
      <c r="P40" s="45">
        <f t="shared" si="4"/>
        <v>1007947658</v>
      </c>
      <c r="Q40" s="45">
        <f t="shared" si="4"/>
        <v>1007947658</v>
      </c>
      <c r="R40" s="45">
        <f>+Q40</f>
        <v>1007947658</v>
      </c>
      <c r="S40" s="45">
        <f t="shared" si="4"/>
        <v>1007947658</v>
      </c>
      <c r="T40" s="45">
        <f t="shared" si="4"/>
        <v>1007947658</v>
      </c>
      <c r="U40" s="45">
        <f t="shared" si="4"/>
        <v>1007947658</v>
      </c>
      <c r="V40" s="45">
        <f>+U40</f>
        <v>1007947658</v>
      </c>
      <c r="W40" s="45">
        <f>+V40</f>
        <v>1007947658</v>
      </c>
      <c r="X40" s="45">
        <f t="shared" si="4"/>
        <v>88404496</v>
      </c>
      <c r="Y40" s="45">
        <f t="shared" si="4"/>
        <v>919543162</v>
      </c>
      <c r="Z40" s="46">
        <f>+IF(X40&lt;&gt;0,+(Y40/X40)*100,0)</f>
        <v>1040.1542948675369</v>
      </c>
      <c r="AA40" s="47">
        <f t="shared" si="4"/>
        <v>-751731713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907967361</v>
      </c>
      <c r="J60">
        <v>907967361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509025480</v>
      </c>
      <c r="D7" s="18"/>
      <c r="E7" s="19">
        <v>1674703765</v>
      </c>
      <c r="F7" s="20">
        <v>1674703765</v>
      </c>
      <c r="G7" s="20">
        <v>45659193</v>
      </c>
      <c r="H7" s="20">
        <v>57231075</v>
      </c>
      <c r="I7" s="20">
        <v>53431405</v>
      </c>
      <c r="J7" s="20">
        <v>156321673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156321673</v>
      </c>
      <c r="X7" s="20">
        <v>388466792</v>
      </c>
      <c r="Y7" s="20">
        <v>-232145119</v>
      </c>
      <c r="Z7" s="21">
        <v>-59.759321460867618</v>
      </c>
      <c r="AA7" s="22">
        <v>1674703765</v>
      </c>
    </row>
    <row r="8" spans="1:27" x14ac:dyDescent="0.25">
      <c r="A8" s="23" t="s">
        <v>36</v>
      </c>
      <c r="B8" s="17" t="s">
        <v>32</v>
      </c>
      <c r="C8" s="18">
        <v>2907778</v>
      </c>
      <c r="D8" s="18"/>
      <c r="E8" s="19">
        <v>-3943775</v>
      </c>
      <c r="F8" s="20">
        <v>-3943775</v>
      </c>
      <c r="G8" s="20">
        <v>345692</v>
      </c>
      <c r="H8" s="20">
        <v>202559</v>
      </c>
      <c r="I8" s="20">
        <v>296505</v>
      </c>
      <c r="J8" s="20">
        <v>844756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844756</v>
      </c>
      <c r="X8" s="20">
        <v>-249941</v>
      </c>
      <c r="Y8" s="20">
        <v>1094697</v>
      </c>
      <c r="Z8" s="21">
        <v>-437.98216379065462</v>
      </c>
      <c r="AA8" s="22">
        <v>-3943775</v>
      </c>
    </row>
    <row r="9" spans="1:27" x14ac:dyDescent="0.25">
      <c r="A9" s="23" t="s">
        <v>37</v>
      </c>
      <c r="B9" s="17" t="s">
        <v>6</v>
      </c>
      <c r="C9" s="18">
        <v>18105875</v>
      </c>
      <c r="D9" s="18"/>
      <c r="E9" s="19">
        <v>21546006</v>
      </c>
      <c r="F9" s="20">
        <v>21546006</v>
      </c>
      <c r="G9" s="20">
        <v>9253200</v>
      </c>
      <c r="H9" s="20"/>
      <c r="I9" s="20"/>
      <c r="J9" s="20">
        <v>9253200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9253200</v>
      </c>
      <c r="X9" s="20">
        <v>7182002</v>
      </c>
      <c r="Y9" s="20">
        <v>2071198</v>
      </c>
      <c r="Z9" s="21">
        <v>28.838727697374633</v>
      </c>
      <c r="AA9" s="22">
        <v>21546006</v>
      </c>
    </row>
    <row r="10" spans="1:27" x14ac:dyDescent="0.25">
      <c r="A10" s="23" t="s">
        <v>38</v>
      </c>
      <c r="B10" s="17" t="s">
        <v>6</v>
      </c>
      <c r="C10" s="18">
        <v>11374595</v>
      </c>
      <c r="D10" s="18"/>
      <c r="E10" s="19">
        <v>14374638</v>
      </c>
      <c r="F10" s="20">
        <v>14374638</v>
      </c>
      <c r="G10" s="20">
        <v>2188661</v>
      </c>
      <c r="H10" s="20"/>
      <c r="I10" s="20"/>
      <c r="J10" s="20">
        <v>2188661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2188661</v>
      </c>
      <c r="X10" s="20">
        <v>8307974</v>
      </c>
      <c r="Y10" s="20">
        <v>-6119313</v>
      </c>
      <c r="Z10" s="21">
        <v>-73.655899741621724</v>
      </c>
      <c r="AA10" s="22">
        <v>14374638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5020304</v>
      </c>
      <c r="F11" s="20">
        <v>5020304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1255076</v>
      </c>
      <c r="Y11" s="20">
        <v>-1255076</v>
      </c>
      <c r="Z11" s="21">
        <v>-100</v>
      </c>
      <c r="AA11" s="22">
        <v>5020304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-1360947639</v>
      </c>
      <c r="D14" s="18"/>
      <c r="E14" s="19">
        <v>-1187498306</v>
      </c>
      <c r="F14" s="20">
        <v>-1187498306</v>
      </c>
      <c r="G14" s="20">
        <v>-31666807</v>
      </c>
      <c r="H14" s="20">
        <v>-261681366</v>
      </c>
      <c r="I14" s="20">
        <v>-30248675</v>
      </c>
      <c r="J14" s="20">
        <v>-323596848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-323596848</v>
      </c>
      <c r="X14" s="20">
        <v>-281765041</v>
      </c>
      <c r="Y14" s="20">
        <v>-41831807</v>
      </c>
      <c r="Z14" s="21">
        <v>14.846343908221035</v>
      </c>
      <c r="AA14" s="22">
        <v>-1187498306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417542</v>
      </c>
      <c r="Y15" s="20">
        <v>-417542</v>
      </c>
      <c r="Z15" s="21">
        <v>-100</v>
      </c>
      <c r="AA15" s="22">
        <v>-38636846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-819533911</v>
      </c>
      <c r="D17" s="26">
        <f>SUM(D6:D16)</f>
        <v>0</v>
      </c>
      <c r="E17" s="27">
        <f t="shared" si="0"/>
        <v>485565786</v>
      </c>
      <c r="F17" s="28">
        <f t="shared" si="0"/>
        <v>485565786</v>
      </c>
      <c r="G17" s="28">
        <f t="shared" si="0"/>
        <v>25779939</v>
      </c>
      <c r="H17" s="28">
        <f t="shared" si="0"/>
        <v>-204247732</v>
      </c>
      <c r="I17" s="28">
        <f t="shared" si="0"/>
        <v>23479235</v>
      </c>
      <c r="J17" s="28">
        <f t="shared" si="0"/>
        <v>-154988558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-154988558</v>
      </c>
      <c r="X17" s="28">
        <f t="shared" si="0"/>
        <v>123614404</v>
      </c>
      <c r="Y17" s="28">
        <f t="shared" si="0"/>
        <v>-278602962</v>
      </c>
      <c r="Z17" s="29">
        <f>+IF(X17&lt;&gt;0,+(Y17/X17)*100,0)</f>
        <v>-225.38066194939549</v>
      </c>
      <c r="AA17" s="30">
        <f>SUM(AA6:AA16)</f>
        <v>485565786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-41793056</v>
      </c>
      <c r="D26" s="18"/>
      <c r="E26" s="19">
        <v>-25747377</v>
      </c>
      <c r="F26" s="20">
        <v>-25747377</v>
      </c>
      <c r="G26" s="20">
        <v>-360000</v>
      </c>
      <c r="H26" s="20">
        <v>-460000</v>
      </c>
      <c r="I26" s="20"/>
      <c r="J26" s="20">
        <v>-820000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-820000</v>
      </c>
      <c r="X26" s="20">
        <v>-6261750</v>
      </c>
      <c r="Y26" s="20">
        <v>5441750</v>
      </c>
      <c r="Z26" s="21">
        <v>-86.904619315686503</v>
      </c>
      <c r="AA26" s="22">
        <v>-25747377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-41793056</v>
      </c>
      <c r="D27" s="26">
        <f>SUM(D21:D26)</f>
        <v>0</v>
      </c>
      <c r="E27" s="27">
        <f t="shared" si="1"/>
        <v>-25747377</v>
      </c>
      <c r="F27" s="28">
        <f t="shared" si="1"/>
        <v>-25747377</v>
      </c>
      <c r="G27" s="28">
        <f t="shared" si="1"/>
        <v>-360000</v>
      </c>
      <c r="H27" s="28">
        <f t="shared" si="1"/>
        <v>-460000</v>
      </c>
      <c r="I27" s="28">
        <f t="shared" si="1"/>
        <v>0</v>
      </c>
      <c r="J27" s="28">
        <f t="shared" si="1"/>
        <v>-820000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-820000</v>
      </c>
      <c r="X27" s="28">
        <f t="shared" si="1"/>
        <v>-6261750</v>
      </c>
      <c r="Y27" s="28">
        <f t="shared" si="1"/>
        <v>5441750</v>
      </c>
      <c r="Z27" s="29">
        <f>+IF(X27&lt;&gt;0,+(Y27/X27)*100,0)</f>
        <v>-86.904619315686503</v>
      </c>
      <c r="AA27" s="30">
        <f>SUM(AA21:AA26)</f>
        <v>-25747377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-861326967</v>
      </c>
      <c r="D38" s="32">
        <f>+D17+D27+D36</f>
        <v>0</v>
      </c>
      <c r="E38" s="33">
        <f t="shared" si="3"/>
        <v>459818409</v>
      </c>
      <c r="F38" s="2">
        <f t="shared" si="3"/>
        <v>459818409</v>
      </c>
      <c r="G38" s="2">
        <f t="shared" si="3"/>
        <v>25419939</v>
      </c>
      <c r="H38" s="2">
        <f t="shared" si="3"/>
        <v>-204707732</v>
      </c>
      <c r="I38" s="2">
        <f t="shared" si="3"/>
        <v>23479235</v>
      </c>
      <c r="J38" s="2">
        <f t="shared" si="3"/>
        <v>-155808558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-155808558</v>
      </c>
      <c r="X38" s="2">
        <f t="shared" si="3"/>
        <v>117352654</v>
      </c>
      <c r="Y38" s="2">
        <f t="shared" si="3"/>
        <v>-273161212</v>
      </c>
      <c r="Z38" s="34">
        <f>+IF(X38&lt;&gt;0,+(Y38/X38)*100,0)</f>
        <v>-232.76952219589342</v>
      </c>
      <c r="AA38" s="35">
        <f>+AA17+AA27+AA36</f>
        <v>459818409</v>
      </c>
    </row>
    <row r="39" spans="1:27" x14ac:dyDescent="0.25">
      <c r="A39" s="23" t="s">
        <v>60</v>
      </c>
      <c r="B39" s="17"/>
      <c r="C39" s="32">
        <v>-2006939823</v>
      </c>
      <c r="D39" s="32"/>
      <c r="E39" s="33"/>
      <c r="F39" s="2"/>
      <c r="G39" s="2">
        <v>-2563311623</v>
      </c>
      <c r="H39" s="2">
        <f>+G40+H60</f>
        <v>-2537891684</v>
      </c>
      <c r="I39" s="2">
        <f>+H40+I60</f>
        <v>-2742599416</v>
      </c>
      <c r="J39" s="2">
        <f>+G39</f>
        <v>-2563311623</v>
      </c>
      <c r="K39" s="2">
        <f>+I40+K60</f>
        <v>-2719120181</v>
      </c>
      <c r="L39" s="2">
        <f>+K40+L60</f>
        <v>-2719120181</v>
      </c>
      <c r="M39" s="2">
        <f>+L40+M60</f>
        <v>-2719120181</v>
      </c>
      <c r="N39" s="2">
        <f>+K39</f>
        <v>-2719120181</v>
      </c>
      <c r="O39" s="2">
        <f>+M40+O60</f>
        <v>-2719120181</v>
      </c>
      <c r="P39" s="2">
        <f>+O40+P60</f>
        <v>-2719120181</v>
      </c>
      <c r="Q39" s="2">
        <f>+P40+Q60</f>
        <v>-2719120181</v>
      </c>
      <c r="R39" s="2">
        <f>+O39</f>
        <v>-2719120181</v>
      </c>
      <c r="S39" s="2">
        <f>+Q40+S60</f>
        <v>-2719120181</v>
      </c>
      <c r="T39" s="2">
        <f>+S40+T60</f>
        <v>-2719120181</v>
      </c>
      <c r="U39" s="2">
        <f>+T40+U60</f>
        <v>-2719120181</v>
      </c>
      <c r="V39" s="2">
        <f>+S39</f>
        <v>-2719120181</v>
      </c>
      <c r="W39" s="2">
        <f>+G39</f>
        <v>-2563311623</v>
      </c>
      <c r="X39" s="2"/>
      <c r="Y39" s="2">
        <f>+W39-X39</f>
        <v>-2563311623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-2868266790</v>
      </c>
      <c r="D40" s="43">
        <f t="shared" ref="D40:AA40" si="4">+D38+D39</f>
        <v>0</v>
      </c>
      <c r="E40" s="44">
        <f t="shared" si="4"/>
        <v>459818409</v>
      </c>
      <c r="F40" s="45">
        <f t="shared" si="4"/>
        <v>459818409</v>
      </c>
      <c r="G40" s="45">
        <f t="shared" si="4"/>
        <v>-2537891684</v>
      </c>
      <c r="H40" s="45">
        <f t="shared" si="4"/>
        <v>-2742599416</v>
      </c>
      <c r="I40" s="45">
        <f t="shared" si="4"/>
        <v>-2719120181</v>
      </c>
      <c r="J40" s="45">
        <f>+I40</f>
        <v>-2719120181</v>
      </c>
      <c r="K40" s="45">
        <f t="shared" si="4"/>
        <v>-2719120181</v>
      </c>
      <c r="L40" s="45">
        <f t="shared" si="4"/>
        <v>-2719120181</v>
      </c>
      <c r="M40" s="45">
        <f t="shared" si="4"/>
        <v>-2719120181</v>
      </c>
      <c r="N40" s="45">
        <f>+M40</f>
        <v>-2719120181</v>
      </c>
      <c r="O40" s="45">
        <f t="shared" si="4"/>
        <v>-2719120181</v>
      </c>
      <c r="P40" s="45">
        <f t="shared" si="4"/>
        <v>-2719120181</v>
      </c>
      <c r="Q40" s="45">
        <f t="shared" si="4"/>
        <v>-2719120181</v>
      </c>
      <c r="R40" s="45">
        <f>+Q40</f>
        <v>-2719120181</v>
      </c>
      <c r="S40" s="45">
        <f t="shared" si="4"/>
        <v>-2719120181</v>
      </c>
      <c r="T40" s="45">
        <f t="shared" si="4"/>
        <v>-2719120181</v>
      </c>
      <c r="U40" s="45">
        <f t="shared" si="4"/>
        <v>-2719120181</v>
      </c>
      <c r="V40" s="45">
        <f>+U40</f>
        <v>-2719120181</v>
      </c>
      <c r="W40" s="45">
        <f>+V40</f>
        <v>-2719120181</v>
      </c>
      <c r="X40" s="45">
        <f t="shared" si="4"/>
        <v>117352654</v>
      </c>
      <c r="Y40" s="45">
        <f t="shared" si="4"/>
        <v>-2836472835</v>
      </c>
      <c r="Z40" s="46">
        <f>+IF(X40&lt;&gt;0,+(Y40/X40)*100,0)</f>
        <v>-2417.0504358597632</v>
      </c>
      <c r="AA40" s="47">
        <f t="shared" si="4"/>
        <v>459818409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-2563311623</v>
      </c>
      <c r="J60">
        <v>-2563311623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70593882</v>
      </c>
      <c r="D7" s="18"/>
      <c r="E7" s="19">
        <v>97569492</v>
      </c>
      <c r="F7" s="20">
        <v>97569492</v>
      </c>
      <c r="G7" s="20"/>
      <c r="H7" s="20">
        <v>7532562</v>
      </c>
      <c r="I7" s="20">
        <v>6982820</v>
      </c>
      <c r="J7" s="20">
        <v>14515382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14515382</v>
      </c>
      <c r="X7" s="20">
        <v>24392373</v>
      </c>
      <c r="Y7" s="20">
        <v>-9876991</v>
      </c>
      <c r="Z7" s="21">
        <v>-40.492128420633776</v>
      </c>
      <c r="AA7" s="22">
        <v>97569492</v>
      </c>
    </row>
    <row r="8" spans="1:27" x14ac:dyDescent="0.25">
      <c r="A8" s="23" t="s">
        <v>36</v>
      </c>
      <c r="B8" s="17" t="s">
        <v>32</v>
      </c>
      <c r="C8" s="18">
        <v>205915</v>
      </c>
      <c r="D8" s="18"/>
      <c r="E8" s="19">
        <v>2036868</v>
      </c>
      <c r="F8" s="20">
        <v>2036868</v>
      </c>
      <c r="G8" s="20"/>
      <c r="H8" s="20">
        <v>14367</v>
      </c>
      <c r="I8" s="20">
        <v>12575</v>
      </c>
      <c r="J8" s="20">
        <v>26942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26942</v>
      </c>
      <c r="X8" s="20">
        <v>509217</v>
      </c>
      <c r="Y8" s="20">
        <v>-482275</v>
      </c>
      <c r="Z8" s="21">
        <v>-94.709131863233168</v>
      </c>
      <c r="AA8" s="22">
        <v>2036868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714827</v>
      </c>
      <c r="D10" s="18"/>
      <c r="E10" s="19">
        <v>9000000</v>
      </c>
      <c r="F10" s="20">
        <v>9000000</v>
      </c>
      <c r="G10" s="20"/>
      <c r="H10" s="20">
        <v>35475</v>
      </c>
      <c r="I10" s="20">
        <v>2326383</v>
      </c>
      <c r="J10" s="20">
        <v>2361858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2361858</v>
      </c>
      <c r="X10" s="20">
        <v>2250000</v>
      </c>
      <c r="Y10" s="20">
        <v>111858</v>
      </c>
      <c r="Z10" s="21">
        <v>4.9714666666666663</v>
      </c>
      <c r="AA10" s="22">
        <v>9000000</v>
      </c>
    </row>
    <row r="11" spans="1:27" x14ac:dyDescent="0.25">
      <c r="A11" s="23" t="s">
        <v>39</v>
      </c>
      <c r="B11" s="17" t="s">
        <v>32</v>
      </c>
      <c r="C11" s="18">
        <v>1130348</v>
      </c>
      <c r="D11" s="18"/>
      <c r="E11" s="19">
        <v>773880</v>
      </c>
      <c r="F11" s="20">
        <v>773880</v>
      </c>
      <c r="G11" s="20"/>
      <c r="H11" s="20">
        <v>67433</v>
      </c>
      <c r="I11" s="20">
        <v>62650</v>
      </c>
      <c r="J11" s="20">
        <v>130083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130083</v>
      </c>
      <c r="X11" s="20">
        <v>193470</v>
      </c>
      <c r="Y11" s="20">
        <v>-63387</v>
      </c>
      <c r="Z11" s="21">
        <v>-32.763219103737015</v>
      </c>
      <c r="AA11" s="22">
        <v>773880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-31400797</v>
      </c>
      <c r="D14" s="18"/>
      <c r="E14" s="19">
        <v>-117357840</v>
      </c>
      <c r="F14" s="20">
        <v>-117357840</v>
      </c>
      <c r="G14" s="20"/>
      <c r="H14" s="20">
        <v>-900233</v>
      </c>
      <c r="I14" s="20">
        <v>-1907627</v>
      </c>
      <c r="J14" s="20">
        <v>-2807860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-2807860</v>
      </c>
      <c r="X14" s="20">
        <v>-29339460</v>
      </c>
      <c r="Y14" s="20">
        <v>26531600</v>
      </c>
      <c r="Z14" s="21">
        <v>-90.429748877450365</v>
      </c>
      <c r="AA14" s="22">
        <v>-117357840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41244175</v>
      </c>
      <c r="D17" s="26">
        <f>SUM(D6:D16)</f>
        <v>0</v>
      </c>
      <c r="E17" s="27">
        <f t="shared" si="0"/>
        <v>-7977600</v>
      </c>
      <c r="F17" s="28">
        <f t="shared" si="0"/>
        <v>-7977600</v>
      </c>
      <c r="G17" s="28">
        <f t="shared" si="0"/>
        <v>0</v>
      </c>
      <c r="H17" s="28">
        <f t="shared" si="0"/>
        <v>6749604</v>
      </c>
      <c r="I17" s="28">
        <f t="shared" si="0"/>
        <v>7476801</v>
      </c>
      <c r="J17" s="28">
        <f t="shared" si="0"/>
        <v>14226405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14226405</v>
      </c>
      <c r="X17" s="28">
        <f t="shared" si="0"/>
        <v>-1994400</v>
      </c>
      <c r="Y17" s="28">
        <f t="shared" si="0"/>
        <v>16220805</v>
      </c>
      <c r="Z17" s="29">
        <f>+IF(X17&lt;&gt;0,+(Y17/X17)*100,0)</f>
        <v>-813.3175391095067</v>
      </c>
      <c r="AA17" s="30">
        <f>SUM(AA6:AA16)</f>
        <v>-7977600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-2135875</v>
      </c>
      <c r="D26" s="18"/>
      <c r="E26" s="19">
        <v>-9000000</v>
      </c>
      <c r="F26" s="20">
        <v>-9000000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-2250000</v>
      </c>
      <c r="Y26" s="20">
        <v>2250000</v>
      </c>
      <c r="Z26" s="21">
        <v>-100</v>
      </c>
      <c r="AA26" s="22">
        <v>-9000000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-2135875</v>
      </c>
      <c r="D27" s="26">
        <f>SUM(D21:D26)</f>
        <v>0</v>
      </c>
      <c r="E27" s="27">
        <f t="shared" si="1"/>
        <v>-9000000</v>
      </c>
      <c r="F27" s="28">
        <f t="shared" si="1"/>
        <v>-9000000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-2250000</v>
      </c>
      <c r="Y27" s="28">
        <f t="shared" si="1"/>
        <v>2250000</v>
      </c>
      <c r="Z27" s="29">
        <f>+IF(X27&lt;&gt;0,+(Y27/X27)*100,0)</f>
        <v>-100</v>
      </c>
      <c r="AA27" s="30">
        <f>SUM(AA21:AA26)</f>
        <v>-9000000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39108300</v>
      </c>
      <c r="D38" s="32">
        <f>+D17+D27+D36</f>
        <v>0</v>
      </c>
      <c r="E38" s="33">
        <f t="shared" si="3"/>
        <v>-16977600</v>
      </c>
      <c r="F38" s="2">
        <f t="shared" si="3"/>
        <v>-16977600</v>
      </c>
      <c r="G38" s="2">
        <f t="shared" si="3"/>
        <v>0</v>
      </c>
      <c r="H38" s="2">
        <f t="shared" si="3"/>
        <v>6749604</v>
      </c>
      <c r="I38" s="2">
        <f t="shared" si="3"/>
        <v>7476801</v>
      </c>
      <c r="J38" s="2">
        <f t="shared" si="3"/>
        <v>14226405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14226405</v>
      </c>
      <c r="X38" s="2">
        <f t="shared" si="3"/>
        <v>-4244400</v>
      </c>
      <c r="Y38" s="2">
        <f t="shared" si="3"/>
        <v>18470805</v>
      </c>
      <c r="Z38" s="34">
        <f>+IF(X38&lt;&gt;0,+(Y38/X38)*100,0)</f>
        <v>-435.18059089623978</v>
      </c>
      <c r="AA38" s="35">
        <f>+AA17+AA27+AA36</f>
        <v>-16977600</v>
      </c>
    </row>
    <row r="39" spans="1:27" x14ac:dyDescent="0.25">
      <c r="A39" s="23" t="s">
        <v>60</v>
      </c>
      <c r="B39" s="17"/>
      <c r="C39" s="32">
        <v>195688042</v>
      </c>
      <c r="D39" s="32"/>
      <c r="E39" s="33"/>
      <c r="F39" s="2"/>
      <c r="G39" s="2"/>
      <c r="H39" s="2">
        <f>+G40+H60</f>
        <v>0</v>
      </c>
      <c r="I39" s="2">
        <f>+H40+I60</f>
        <v>6749604</v>
      </c>
      <c r="J39" s="2">
        <f>+G39</f>
        <v>0</v>
      </c>
      <c r="K39" s="2">
        <f>+I40+K60</f>
        <v>14226405</v>
      </c>
      <c r="L39" s="2">
        <f>+K40+L60</f>
        <v>14226405</v>
      </c>
      <c r="M39" s="2">
        <f>+L40+M60</f>
        <v>14226405</v>
      </c>
      <c r="N39" s="2">
        <f>+K39</f>
        <v>14226405</v>
      </c>
      <c r="O39" s="2">
        <f>+M40+O60</f>
        <v>14226405</v>
      </c>
      <c r="P39" s="2">
        <f>+O40+P60</f>
        <v>14226405</v>
      </c>
      <c r="Q39" s="2">
        <f>+P40+Q60</f>
        <v>14226405</v>
      </c>
      <c r="R39" s="2">
        <f>+O39</f>
        <v>14226405</v>
      </c>
      <c r="S39" s="2">
        <f>+Q40+S60</f>
        <v>14226405</v>
      </c>
      <c r="T39" s="2">
        <f>+S40+T60</f>
        <v>14226405</v>
      </c>
      <c r="U39" s="2">
        <f>+T40+U60</f>
        <v>14226405</v>
      </c>
      <c r="V39" s="2">
        <f>+S39</f>
        <v>14226405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234796342</v>
      </c>
      <c r="D40" s="43">
        <f t="shared" ref="D40:AA40" si="4">+D38+D39</f>
        <v>0</v>
      </c>
      <c r="E40" s="44">
        <f t="shared" si="4"/>
        <v>-16977600</v>
      </c>
      <c r="F40" s="45">
        <f t="shared" si="4"/>
        <v>-16977600</v>
      </c>
      <c r="G40" s="45">
        <f t="shared" si="4"/>
        <v>0</v>
      </c>
      <c r="H40" s="45">
        <f t="shared" si="4"/>
        <v>6749604</v>
      </c>
      <c r="I40" s="45">
        <f t="shared" si="4"/>
        <v>14226405</v>
      </c>
      <c r="J40" s="45">
        <f>+I40</f>
        <v>14226405</v>
      </c>
      <c r="K40" s="45">
        <f t="shared" si="4"/>
        <v>14226405</v>
      </c>
      <c r="L40" s="45">
        <f t="shared" si="4"/>
        <v>14226405</v>
      </c>
      <c r="M40" s="45">
        <f t="shared" si="4"/>
        <v>14226405</v>
      </c>
      <c r="N40" s="45">
        <f>+M40</f>
        <v>14226405</v>
      </c>
      <c r="O40" s="45">
        <f t="shared" si="4"/>
        <v>14226405</v>
      </c>
      <c r="P40" s="45">
        <f t="shared" si="4"/>
        <v>14226405</v>
      </c>
      <c r="Q40" s="45">
        <f t="shared" si="4"/>
        <v>14226405</v>
      </c>
      <c r="R40" s="45">
        <f>+Q40</f>
        <v>14226405</v>
      </c>
      <c r="S40" s="45">
        <f t="shared" si="4"/>
        <v>14226405</v>
      </c>
      <c r="T40" s="45">
        <f t="shared" si="4"/>
        <v>14226405</v>
      </c>
      <c r="U40" s="45">
        <f t="shared" si="4"/>
        <v>14226405</v>
      </c>
      <c r="V40" s="45">
        <f>+U40</f>
        <v>14226405</v>
      </c>
      <c r="W40" s="45">
        <f>+V40</f>
        <v>14226405</v>
      </c>
      <c r="X40" s="45">
        <f t="shared" si="4"/>
        <v>-4244400</v>
      </c>
      <c r="Y40" s="45">
        <f t="shared" si="4"/>
        <v>18470805</v>
      </c>
      <c r="Z40" s="46">
        <f>+IF(X40&lt;&gt;0,+(Y40/X40)*100,0)</f>
        <v>-435.18059089623978</v>
      </c>
      <c r="AA40" s="47">
        <f t="shared" si="4"/>
        <v>-16977600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13941000</v>
      </c>
      <c r="F8" s="20">
        <v>13941000</v>
      </c>
      <c r="G8" s="20"/>
      <c r="H8" s="20">
        <v>6273000</v>
      </c>
      <c r="I8" s="20"/>
      <c r="J8" s="20">
        <v>6273000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6273000</v>
      </c>
      <c r="X8" s="20">
        <v>3485250</v>
      </c>
      <c r="Y8" s="20">
        <v>2787750</v>
      </c>
      <c r="Z8" s="21">
        <v>79.987088444157521</v>
      </c>
      <c r="AA8" s="22">
        <v>13941000</v>
      </c>
    </row>
    <row r="9" spans="1:27" x14ac:dyDescent="0.25">
      <c r="A9" s="23" t="s">
        <v>37</v>
      </c>
      <c r="B9" s="17" t="s">
        <v>6</v>
      </c>
      <c r="C9" s="18">
        <v>1587000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-39832245</v>
      </c>
      <c r="D14" s="18"/>
      <c r="E14" s="19">
        <v>-50526956</v>
      </c>
      <c r="F14" s="20">
        <v>-50526956</v>
      </c>
      <c r="G14" s="20">
        <v>-2923723</v>
      </c>
      <c r="H14" s="20">
        <v>-4402886</v>
      </c>
      <c r="I14" s="20">
        <v>-6700143</v>
      </c>
      <c r="J14" s="20">
        <v>-14026752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-14026752</v>
      </c>
      <c r="X14" s="20">
        <v>-12631743</v>
      </c>
      <c r="Y14" s="20">
        <v>-1395009</v>
      </c>
      <c r="Z14" s="21">
        <v>11.04367782023431</v>
      </c>
      <c r="AA14" s="22">
        <v>-50526956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-36245730</v>
      </c>
      <c r="D17" s="26">
        <f>SUM(D6:D16)</f>
        <v>0</v>
      </c>
      <c r="E17" s="27">
        <f t="shared" si="0"/>
        <v>-36585956</v>
      </c>
      <c r="F17" s="28">
        <f t="shared" si="0"/>
        <v>-36585956</v>
      </c>
      <c r="G17" s="28">
        <f t="shared" si="0"/>
        <v>-2923723</v>
      </c>
      <c r="H17" s="28">
        <f t="shared" si="0"/>
        <v>1870114</v>
      </c>
      <c r="I17" s="28">
        <f t="shared" si="0"/>
        <v>-6700143</v>
      </c>
      <c r="J17" s="28">
        <f t="shared" si="0"/>
        <v>-7753752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-7753752</v>
      </c>
      <c r="X17" s="28">
        <f t="shared" si="0"/>
        <v>-9146493</v>
      </c>
      <c r="Y17" s="28">
        <f t="shared" si="0"/>
        <v>1392741</v>
      </c>
      <c r="Z17" s="29">
        <f>+IF(X17&lt;&gt;0,+(Y17/X17)*100,0)</f>
        <v>-15.227049318246896</v>
      </c>
      <c r="AA17" s="30">
        <f>SUM(AA6:AA16)</f>
        <v>-36585956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-6729043</v>
      </c>
      <c r="D26" s="18"/>
      <c r="E26" s="19">
        <v>-5000000</v>
      </c>
      <c r="F26" s="20">
        <v>-5000000</v>
      </c>
      <c r="G26" s="20"/>
      <c r="H26" s="20">
        <v>-961291</v>
      </c>
      <c r="I26" s="20">
        <v>-1046379</v>
      </c>
      <c r="J26" s="20">
        <v>-2007670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-2007670</v>
      </c>
      <c r="X26" s="20">
        <v>-1250001</v>
      </c>
      <c r="Y26" s="20">
        <v>-757669</v>
      </c>
      <c r="Z26" s="21">
        <v>60.613471509222791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-6729043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-961291</v>
      </c>
      <c r="I27" s="28">
        <f t="shared" si="1"/>
        <v>-1046379</v>
      </c>
      <c r="J27" s="28">
        <f t="shared" si="1"/>
        <v>-2007670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-2007670</v>
      </c>
      <c r="X27" s="28">
        <f t="shared" si="1"/>
        <v>-1250001</v>
      </c>
      <c r="Y27" s="28">
        <f t="shared" si="1"/>
        <v>-757669</v>
      </c>
      <c r="Z27" s="29">
        <f>+IF(X27&lt;&gt;0,+(Y27/X27)*100,0)</f>
        <v>60.613471509222791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-42974773</v>
      </c>
      <c r="D38" s="32">
        <f>+D17+D27+D36</f>
        <v>0</v>
      </c>
      <c r="E38" s="33">
        <f t="shared" si="3"/>
        <v>-41585956</v>
      </c>
      <c r="F38" s="2">
        <f t="shared" si="3"/>
        <v>-41585956</v>
      </c>
      <c r="G38" s="2">
        <f t="shared" si="3"/>
        <v>-2923723</v>
      </c>
      <c r="H38" s="2">
        <f t="shared" si="3"/>
        <v>908823</v>
      </c>
      <c r="I38" s="2">
        <f t="shared" si="3"/>
        <v>-7746522</v>
      </c>
      <c r="J38" s="2">
        <f t="shared" si="3"/>
        <v>-9761422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-9761422</v>
      </c>
      <c r="X38" s="2">
        <f t="shared" si="3"/>
        <v>-10396494</v>
      </c>
      <c r="Y38" s="2">
        <f t="shared" si="3"/>
        <v>635072</v>
      </c>
      <c r="Z38" s="34">
        <f>+IF(X38&lt;&gt;0,+(Y38/X38)*100,0)</f>
        <v>-6.1085208148054528</v>
      </c>
      <c r="AA38" s="35">
        <f>+AA17+AA27+AA36</f>
        <v>-41585956</v>
      </c>
    </row>
    <row r="39" spans="1:27" x14ac:dyDescent="0.25">
      <c r="A39" s="23" t="s">
        <v>60</v>
      </c>
      <c r="B39" s="17"/>
      <c r="C39" s="32">
        <v>-207482185</v>
      </c>
      <c r="D39" s="32"/>
      <c r="E39" s="33"/>
      <c r="F39" s="2"/>
      <c r="G39" s="2">
        <v>-250456474</v>
      </c>
      <c r="H39" s="2">
        <f>+G40+H60</f>
        <v>-253380197</v>
      </c>
      <c r="I39" s="2">
        <f>+H40+I60</f>
        <v>-252471374</v>
      </c>
      <c r="J39" s="2">
        <f>+G39</f>
        <v>-250456474</v>
      </c>
      <c r="K39" s="2">
        <f>+I40+K60</f>
        <v>-260217896</v>
      </c>
      <c r="L39" s="2">
        <f>+K40+L60</f>
        <v>-260217896</v>
      </c>
      <c r="M39" s="2">
        <f>+L40+M60</f>
        <v>-260217896</v>
      </c>
      <c r="N39" s="2">
        <f>+K39</f>
        <v>-260217896</v>
      </c>
      <c r="O39" s="2">
        <f>+M40+O60</f>
        <v>-260217896</v>
      </c>
      <c r="P39" s="2">
        <f>+O40+P60</f>
        <v>-260217896</v>
      </c>
      <c r="Q39" s="2">
        <f>+P40+Q60</f>
        <v>-260217896</v>
      </c>
      <c r="R39" s="2">
        <f>+O39</f>
        <v>-260217896</v>
      </c>
      <c r="S39" s="2">
        <f>+Q40+S60</f>
        <v>-260217896</v>
      </c>
      <c r="T39" s="2">
        <f>+S40+T60</f>
        <v>-260217896</v>
      </c>
      <c r="U39" s="2">
        <f>+T40+U60</f>
        <v>-260217896</v>
      </c>
      <c r="V39" s="2">
        <f>+S39</f>
        <v>-260217896</v>
      </c>
      <c r="W39" s="2">
        <f>+G39</f>
        <v>-250456474</v>
      </c>
      <c r="X39" s="2"/>
      <c r="Y39" s="2">
        <f>+W39-X39</f>
        <v>-250456474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-250456958</v>
      </c>
      <c r="D40" s="43">
        <f t="shared" ref="D40:AA40" si="4">+D38+D39</f>
        <v>0</v>
      </c>
      <c r="E40" s="44">
        <f t="shared" si="4"/>
        <v>-41585956</v>
      </c>
      <c r="F40" s="45">
        <f t="shared" si="4"/>
        <v>-41585956</v>
      </c>
      <c r="G40" s="45">
        <f t="shared" si="4"/>
        <v>-253380197</v>
      </c>
      <c r="H40" s="45">
        <f t="shared" si="4"/>
        <v>-252471374</v>
      </c>
      <c r="I40" s="45">
        <f t="shared" si="4"/>
        <v>-260217896</v>
      </c>
      <c r="J40" s="45">
        <f>+I40</f>
        <v>-260217896</v>
      </c>
      <c r="K40" s="45">
        <f t="shared" si="4"/>
        <v>-260217896</v>
      </c>
      <c r="L40" s="45">
        <f t="shared" si="4"/>
        <v>-260217896</v>
      </c>
      <c r="M40" s="45">
        <f t="shared" si="4"/>
        <v>-260217896</v>
      </c>
      <c r="N40" s="45">
        <f>+M40</f>
        <v>-260217896</v>
      </c>
      <c r="O40" s="45">
        <f t="shared" si="4"/>
        <v>-260217896</v>
      </c>
      <c r="P40" s="45">
        <f t="shared" si="4"/>
        <v>-260217896</v>
      </c>
      <c r="Q40" s="45">
        <f t="shared" si="4"/>
        <v>-260217896</v>
      </c>
      <c r="R40" s="45">
        <f>+Q40</f>
        <v>-260217896</v>
      </c>
      <c r="S40" s="45">
        <f t="shared" si="4"/>
        <v>-260217896</v>
      </c>
      <c r="T40" s="45">
        <f t="shared" si="4"/>
        <v>-260217896</v>
      </c>
      <c r="U40" s="45">
        <f t="shared" si="4"/>
        <v>-260217896</v>
      </c>
      <c r="V40" s="45">
        <f>+U40</f>
        <v>-260217896</v>
      </c>
      <c r="W40" s="45">
        <f>+V40</f>
        <v>-260217896</v>
      </c>
      <c r="X40" s="45">
        <f t="shared" si="4"/>
        <v>-10396494</v>
      </c>
      <c r="Y40" s="45">
        <f t="shared" si="4"/>
        <v>-249821402</v>
      </c>
      <c r="Z40" s="46">
        <f>+IF(X40&lt;&gt;0,+(Y40/X40)*100,0)</f>
        <v>2402.9389330672439</v>
      </c>
      <c r="AA40" s="47">
        <f t="shared" si="4"/>
        <v>-41585956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-250456474</v>
      </c>
      <c r="J60">
        <v>-250456474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1391000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-20590088</v>
      </c>
      <c r="D14" s="18"/>
      <c r="E14" s="19"/>
      <c r="F14" s="20"/>
      <c r="G14" s="20">
        <v>-44043</v>
      </c>
      <c r="H14" s="20"/>
      <c r="I14" s="20">
        <v>-282785</v>
      </c>
      <c r="J14" s="20">
        <v>-326828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-326828</v>
      </c>
      <c r="X14" s="20"/>
      <c r="Y14" s="20">
        <v>-326828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-19047751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-44043</v>
      </c>
      <c r="H17" s="28">
        <f t="shared" si="0"/>
        <v>0</v>
      </c>
      <c r="I17" s="28">
        <f t="shared" si="0"/>
        <v>-282785</v>
      </c>
      <c r="J17" s="28">
        <f t="shared" si="0"/>
        <v>-326828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-326828</v>
      </c>
      <c r="X17" s="28">
        <f t="shared" si="0"/>
        <v>0</v>
      </c>
      <c r="Y17" s="28">
        <f t="shared" si="0"/>
        <v>-326828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-2073757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-2073757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-21121508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-44043</v>
      </c>
      <c r="H38" s="2">
        <f t="shared" si="3"/>
        <v>0</v>
      </c>
      <c r="I38" s="2">
        <f t="shared" si="3"/>
        <v>-282785</v>
      </c>
      <c r="J38" s="2">
        <f t="shared" si="3"/>
        <v>-326828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-326828</v>
      </c>
      <c r="X38" s="2">
        <f t="shared" si="3"/>
        <v>0</v>
      </c>
      <c r="Y38" s="2">
        <f t="shared" si="3"/>
        <v>-326828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-111015391</v>
      </c>
      <c r="D39" s="32"/>
      <c r="E39" s="33"/>
      <c r="F39" s="2"/>
      <c r="G39" s="2">
        <v>-164461810</v>
      </c>
      <c r="H39" s="2">
        <f>+G40+H60</f>
        <v>-164505853</v>
      </c>
      <c r="I39" s="2">
        <f>+H40+I60</f>
        <v>-164505853</v>
      </c>
      <c r="J39" s="2">
        <f>+G39</f>
        <v>-164461810</v>
      </c>
      <c r="K39" s="2">
        <f>+I40+K60</f>
        <v>-164788638</v>
      </c>
      <c r="L39" s="2">
        <f>+K40+L60</f>
        <v>-164788638</v>
      </c>
      <c r="M39" s="2">
        <f>+L40+M60</f>
        <v>-164788638</v>
      </c>
      <c r="N39" s="2">
        <f>+K39</f>
        <v>-164788638</v>
      </c>
      <c r="O39" s="2">
        <f>+M40+O60</f>
        <v>-164788638</v>
      </c>
      <c r="P39" s="2">
        <f>+O40+P60</f>
        <v>-164788638</v>
      </c>
      <c r="Q39" s="2">
        <f>+P40+Q60</f>
        <v>-164788638</v>
      </c>
      <c r="R39" s="2">
        <f>+O39</f>
        <v>-164788638</v>
      </c>
      <c r="S39" s="2">
        <f>+Q40+S60</f>
        <v>-164788638</v>
      </c>
      <c r="T39" s="2">
        <f>+S40+T60</f>
        <v>-164788638</v>
      </c>
      <c r="U39" s="2">
        <f>+T40+U60</f>
        <v>-164788638</v>
      </c>
      <c r="V39" s="2">
        <f>+S39</f>
        <v>-164788638</v>
      </c>
      <c r="W39" s="2">
        <f>+G39</f>
        <v>-164461810</v>
      </c>
      <c r="X39" s="2"/>
      <c r="Y39" s="2">
        <f>+W39-X39</f>
        <v>-164461810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-132136899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-164505853</v>
      </c>
      <c r="H40" s="45">
        <f t="shared" si="4"/>
        <v>-164505853</v>
      </c>
      <c r="I40" s="45">
        <f t="shared" si="4"/>
        <v>-164788638</v>
      </c>
      <c r="J40" s="45">
        <f>+I40</f>
        <v>-164788638</v>
      </c>
      <c r="K40" s="45">
        <f t="shared" si="4"/>
        <v>-164788638</v>
      </c>
      <c r="L40" s="45">
        <f t="shared" si="4"/>
        <v>-164788638</v>
      </c>
      <c r="M40" s="45">
        <f t="shared" si="4"/>
        <v>-164788638</v>
      </c>
      <c r="N40" s="45">
        <f>+M40</f>
        <v>-164788638</v>
      </c>
      <c r="O40" s="45">
        <f t="shared" si="4"/>
        <v>-164788638</v>
      </c>
      <c r="P40" s="45">
        <f t="shared" si="4"/>
        <v>-164788638</v>
      </c>
      <c r="Q40" s="45">
        <f t="shared" si="4"/>
        <v>-164788638</v>
      </c>
      <c r="R40" s="45">
        <f>+Q40</f>
        <v>-164788638</v>
      </c>
      <c r="S40" s="45">
        <f t="shared" si="4"/>
        <v>-164788638</v>
      </c>
      <c r="T40" s="45">
        <f t="shared" si="4"/>
        <v>-164788638</v>
      </c>
      <c r="U40" s="45">
        <f t="shared" si="4"/>
        <v>-164788638</v>
      </c>
      <c r="V40" s="45">
        <f>+U40</f>
        <v>-164788638</v>
      </c>
      <c r="W40" s="45">
        <f>+V40</f>
        <v>-164788638</v>
      </c>
      <c r="X40" s="45">
        <f t="shared" si="4"/>
        <v>0</v>
      </c>
      <c r="Y40" s="45">
        <f t="shared" si="4"/>
        <v>-164788638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-164461810</v>
      </c>
      <c r="J60">
        <v>-164461810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142595030</v>
      </c>
      <c r="D7" s="18"/>
      <c r="E7" s="19">
        <v>267196815</v>
      </c>
      <c r="F7" s="20">
        <v>267196815</v>
      </c>
      <c r="G7" s="20">
        <v>13897242</v>
      </c>
      <c r="H7" s="20">
        <v>18707318</v>
      </c>
      <c r="I7" s="20">
        <v>12817591</v>
      </c>
      <c r="J7" s="20">
        <v>45422151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45422151</v>
      </c>
      <c r="X7" s="20">
        <v>66799203</v>
      </c>
      <c r="Y7" s="20">
        <v>-21377052</v>
      </c>
      <c r="Z7" s="21">
        <v>-32.001956670051882</v>
      </c>
      <c r="AA7" s="22">
        <v>267196815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5530000</v>
      </c>
      <c r="F8" s="20">
        <v>5530000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1382499</v>
      </c>
      <c r="Y8" s="20">
        <v>-1382499</v>
      </c>
      <c r="Z8" s="21">
        <v>-100</v>
      </c>
      <c r="AA8" s="22">
        <v>5530000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>
        <v>2250000</v>
      </c>
      <c r="H10" s="20"/>
      <c r="I10" s="20"/>
      <c r="J10" s="20">
        <v>2250000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2250000</v>
      </c>
      <c r="X10" s="20">
        <v>1250001</v>
      </c>
      <c r="Y10" s="20">
        <v>999999</v>
      </c>
      <c r="Z10" s="21">
        <v>79.999856000115201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>
        <v>487864</v>
      </c>
      <c r="D11" s="18"/>
      <c r="E11" s="19">
        <v>5018216</v>
      </c>
      <c r="F11" s="20">
        <v>5018216</v>
      </c>
      <c r="G11" s="20">
        <v>42635</v>
      </c>
      <c r="H11" s="20">
        <v>119729</v>
      </c>
      <c r="I11" s="20">
        <v>75188</v>
      </c>
      <c r="J11" s="20">
        <v>237552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237552</v>
      </c>
      <c r="X11" s="20">
        <v>1254555</v>
      </c>
      <c r="Y11" s="20">
        <v>-1017003</v>
      </c>
      <c r="Z11" s="21">
        <v>-81.064839724045584</v>
      </c>
      <c r="AA11" s="22">
        <v>5018216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-200378990</v>
      </c>
      <c r="D14" s="18"/>
      <c r="E14" s="19">
        <v>-363989069</v>
      </c>
      <c r="F14" s="20">
        <v>-363989069</v>
      </c>
      <c r="G14" s="20">
        <v>-40005772</v>
      </c>
      <c r="H14" s="20">
        <v>-25458960</v>
      </c>
      <c r="I14" s="20">
        <v>-17356257</v>
      </c>
      <c r="J14" s="20">
        <v>-82820989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-82820989</v>
      </c>
      <c r="X14" s="20">
        <v>-107610032</v>
      </c>
      <c r="Y14" s="20">
        <v>24789043</v>
      </c>
      <c r="Z14" s="21">
        <v>-23.03599630934038</v>
      </c>
      <c r="AA14" s="22">
        <v>-363989069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-57296096</v>
      </c>
      <c r="D17" s="26">
        <f>SUM(D6:D16)</f>
        <v>0</v>
      </c>
      <c r="E17" s="27">
        <f t="shared" si="0"/>
        <v>-81244038</v>
      </c>
      <c r="F17" s="28">
        <f t="shared" si="0"/>
        <v>-81244038</v>
      </c>
      <c r="G17" s="28">
        <f t="shared" si="0"/>
        <v>-23815895</v>
      </c>
      <c r="H17" s="28">
        <f t="shared" si="0"/>
        <v>-6631913</v>
      </c>
      <c r="I17" s="28">
        <f t="shared" si="0"/>
        <v>-4463478</v>
      </c>
      <c r="J17" s="28">
        <f t="shared" si="0"/>
        <v>-34911286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-34911286</v>
      </c>
      <c r="X17" s="28">
        <f t="shared" si="0"/>
        <v>-36923774</v>
      </c>
      <c r="Y17" s="28">
        <f t="shared" si="0"/>
        <v>2012488</v>
      </c>
      <c r="Z17" s="29">
        <f>+IF(X17&lt;&gt;0,+(Y17/X17)*100,0)</f>
        <v>-5.4503854345983163</v>
      </c>
      <c r="AA17" s="30">
        <f>SUM(AA6:AA16)</f>
        <v>-81244038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-6144580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-6144580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-63440676</v>
      </c>
      <c r="D38" s="32">
        <f>+D17+D27+D36</f>
        <v>0</v>
      </c>
      <c r="E38" s="33">
        <f t="shared" si="3"/>
        <v>-86244038</v>
      </c>
      <c r="F38" s="2">
        <f t="shared" si="3"/>
        <v>-86244038</v>
      </c>
      <c r="G38" s="2">
        <f t="shared" si="3"/>
        <v>-23815895</v>
      </c>
      <c r="H38" s="2">
        <f t="shared" si="3"/>
        <v>-6631913</v>
      </c>
      <c r="I38" s="2">
        <f t="shared" si="3"/>
        <v>-4463478</v>
      </c>
      <c r="J38" s="2">
        <f t="shared" si="3"/>
        <v>-34911286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-34911286</v>
      </c>
      <c r="X38" s="2">
        <f t="shared" si="3"/>
        <v>-38173775</v>
      </c>
      <c r="Y38" s="2">
        <f t="shared" si="3"/>
        <v>3262489</v>
      </c>
      <c r="Z38" s="34">
        <f>+IF(X38&lt;&gt;0,+(Y38/X38)*100,0)</f>
        <v>-8.5464143905076195</v>
      </c>
      <c r="AA38" s="35">
        <f>+AA17+AA27+AA36</f>
        <v>-86244038</v>
      </c>
    </row>
    <row r="39" spans="1:27" x14ac:dyDescent="0.25">
      <c r="A39" s="23" t="s">
        <v>60</v>
      </c>
      <c r="B39" s="17"/>
      <c r="C39" s="32">
        <v>540818271</v>
      </c>
      <c r="D39" s="32"/>
      <c r="E39" s="33">
        <v>618558309</v>
      </c>
      <c r="F39" s="2">
        <v>618558309</v>
      </c>
      <c r="G39" s="2">
        <v>612407679</v>
      </c>
      <c r="H39" s="2">
        <f>+G40+H60</f>
        <v>589500279</v>
      </c>
      <c r="I39" s="2">
        <f>+H40+I60</f>
        <v>582868366</v>
      </c>
      <c r="J39" s="2">
        <f>+G39</f>
        <v>612407679</v>
      </c>
      <c r="K39" s="2">
        <f>+I40+K60</f>
        <v>578404888</v>
      </c>
      <c r="L39" s="2">
        <f>+K40+L60</f>
        <v>578404888</v>
      </c>
      <c r="M39" s="2">
        <f>+L40+M60</f>
        <v>578404888</v>
      </c>
      <c r="N39" s="2">
        <f>+K39</f>
        <v>578404888</v>
      </c>
      <c r="O39" s="2">
        <f>+M40+O60</f>
        <v>578404888</v>
      </c>
      <c r="P39" s="2">
        <f>+O40+P60</f>
        <v>578404888</v>
      </c>
      <c r="Q39" s="2">
        <f>+P40+Q60</f>
        <v>578404888</v>
      </c>
      <c r="R39" s="2">
        <f>+O39</f>
        <v>578404888</v>
      </c>
      <c r="S39" s="2">
        <f>+Q40+S60</f>
        <v>578404888</v>
      </c>
      <c r="T39" s="2">
        <f>+S40+T60</f>
        <v>578404888</v>
      </c>
      <c r="U39" s="2">
        <f>+T40+U60</f>
        <v>578404888</v>
      </c>
      <c r="V39" s="2">
        <f>+S39</f>
        <v>578404888</v>
      </c>
      <c r="W39" s="2">
        <f>+G39</f>
        <v>612407679</v>
      </c>
      <c r="X39" s="2">
        <v>618558309</v>
      </c>
      <c r="Y39" s="2">
        <f>+W39-X39</f>
        <v>-6150630</v>
      </c>
      <c r="Z39" s="34">
        <f>+IF(X39&lt;&gt;0,+(Y39/X39)*100,0)</f>
        <v>-0.99434926513936783</v>
      </c>
      <c r="AA39" s="35">
        <v>618558309</v>
      </c>
    </row>
    <row r="40" spans="1:27" x14ac:dyDescent="0.25">
      <c r="A40" s="41" t="s">
        <v>62</v>
      </c>
      <c r="B40" s="42" t="s">
        <v>61</v>
      </c>
      <c r="C40" s="43">
        <f>+C38+C39</f>
        <v>477377595</v>
      </c>
      <c r="D40" s="43">
        <f t="shared" ref="D40:AA40" si="4">+D38+D39</f>
        <v>0</v>
      </c>
      <c r="E40" s="44">
        <f t="shared" si="4"/>
        <v>532314271</v>
      </c>
      <c r="F40" s="45">
        <f t="shared" si="4"/>
        <v>532314271</v>
      </c>
      <c r="G40" s="45">
        <f t="shared" si="4"/>
        <v>588591784</v>
      </c>
      <c r="H40" s="45">
        <f t="shared" si="4"/>
        <v>582868366</v>
      </c>
      <c r="I40" s="45">
        <f t="shared" si="4"/>
        <v>578404888</v>
      </c>
      <c r="J40" s="45">
        <f>+I40</f>
        <v>578404888</v>
      </c>
      <c r="K40" s="45">
        <f t="shared" si="4"/>
        <v>578404888</v>
      </c>
      <c r="L40" s="45">
        <f t="shared" si="4"/>
        <v>578404888</v>
      </c>
      <c r="M40" s="45">
        <f t="shared" si="4"/>
        <v>578404888</v>
      </c>
      <c r="N40" s="45">
        <f>+M40</f>
        <v>578404888</v>
      </c>
      <c r="O40" s="45">
        <f t="shared" si="4"/>
        <v>578404888</v>
      </c>
      <c r="P40" s="45">
        <f t="shared" si="4"/>
        <v>578404888</v>
      </c>
      <c r="Q40" s="45">
        <f t="shared" si="4"/>
        <v>578404888</v>
      </c>
      <c r="R40" s="45">
        <f>+Q40</f>
        <v>578404888</v>
      </c>
      <c r="S40" s="45">
        <f t="shared" si="4"/>
        <v>578404888</v>
      </c>
      <c r="T40" s="45">
        <f t="shared" si="4"/>
        <v>578404888</v>
      </c>
      <c r="U40" s="45">
        <f t="shared" si="4"/>
        <v>578404888</v>
      </c>
      <c r="V40" s="45">
        <f>+U40</f>
        <v>578404888</v>
      </c>
      <c r="W40" s="45">
        <f>+V40</f>
        <v>578404888</v>
      </c>
      <c r="X40" s="45">
        <f t="shared" si="4"/>
        <v>580384534</v>
      </c>
      <c r="Y40" s="45">
        <f t="shared" si="4"/>
        <v>-2888141</v>
      </c>
      <c r="Z40" s="46">
        <f>+IF(X40&lt;&gt;0,+(Y40/X40)*100,0)</f>
        <v>-0.49762542431911183</v>
      </c>
      <c r="AA40" s="47">
        <f t="shared" si="4"/>
        <v>532314271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612407679</v>
      </c>
      <c r="H60">
        <v>908495</v>
      </c>
      <c r="J60">
        <v>612407679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-143806080</v>
      </c>
      <c r="F14" s="20">
        <v>-143806080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-35951520</v>
      </c>
      <c r="Y14" s="20">
        <v>35951520</v>
      </c>
      <c r="Z14" s="21">
        <v>-100</v>
      </c>
      <c r="AA14" s="22">
        <v>-143806080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-143806080</v>
      </c>
      <c r="F17" s="28">
        <f t="shared" si="0"/>
        <v>-143806080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-35951520</v>
      </c>
      <c r="Y17" s="28">
        <f t="shared" si="0"/>
        <v>35951520</v>
      </c>
      <c r="Z17" s="29">
        <f>+IF(X17&lt;&gt;0,+(Y17/X17)*100,0)</f>
        <v>-100</v>
      </c>
      <c r="AA17" s="30">
        <f>SUM(AA6:AA16)</f>
        <v>-143806080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-143806080</v>
      </c>
      <c r="F38" s="2">
        <f t="shared" si="3"/>
        <v>-143806080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-35951520</v>
      </c>
      <c r="Y38" s="2">
        <f t="shared" si="3"/>
        <v>35951520</v>
      </c>
      <c r="Z38" s="34">
        <f>+IF(X38&lt;&gt;0,+(Y38/X38)*100,0)</f>
        <v>-100</v>
      </c>
      <c r="AA38" s="35">
        <f>+AA17+AA27+AA36</f>
        <v>-143806080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-143806080</v>
      </c>
      <c r="F40" s="45">
        <f t="shared" si="4"/>
        <v>-143806080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-35951520</v>
      </c>
      <c r="Y40" s="45">
        <f t="shared" si="4"/>
        <v>35951520</v>
      </c>
      <c r="Z40" s="46">
        <f>+IF(X40&lt;&gt;0,+(Y40/X40)*100,0)</f>
        <v>-100</v>
      </c>
      <c r="AA40" s="47">
        <f t="shared" si="4"/>
        <v>-143806080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1250001</v>
      </c>
      <c r="Y9" s="20">
        <v>-1250001</v>
      </c>
      <c r="Z9" s="21">
        <v>-100</v>
      </c>
      <c r="AA9" s="22">
        <v>5000000</v>
      </c>
    </row>
    <row r="10" spans="1:27" x14ac:dyDescent="0.25">
      <c r="A10" s="23" t="s">
        <v>38</v>
      </c>
      <c r="B10" s="17" t="s">
        <v>6</v>
      </c>
      <c r="C10" s="18">
        <v>41856000</v>
      </c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624999</v>
      </c>
      <c r="Y10" s="20">
        <v>-624999</v>
      </c>
      <c r="Z10" s="21">
        <v>-100</v>
      </c>
      <c r="AA10" s="22">
        <v>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-139284170</v>
      </c>
      <c r="F14" s="20">
        <v>-139284170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-34821045</v>
      </c>
      <c r="Y14" s="20">
        <v>34821045</v>
      </c>
      <c r="Z14" s="21">
        <v>-100</v>
      </c>
      <c r="AA14" s="22">
        <v>-139284170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41856000</v>
      </c>
      <c r="D17" s="26">
        <f>SUM(D6:D16)</f>
        <v>0</v>
      </c>
      <c r="E17" s="27">
        <f t="shared" si="0"/>
        <v>-131784170</v>
      </c>
      <c r="F17" s="28">
        <f t="shared" si="0"/>
        <v>-131784170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-32946045</v>
      </c>
      <c r="Y17" s="28">
        <f t="shared" si="0"/>
        <v>32946045</v>
      </c>
      <c r="Z17" s="29">
        <f>+IF(X17&lt;&gt;0,+(Y17/X17)*100,0)</f>
        <v>-100</v>
      </c>
      <c r="AA17" s="30">
        <f>SUM(AA6:AA16)</f>
        <v>-131784170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-40250000</v>
      </c>
      <c r="F26" s="20">
        <v>-40250000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-10062501</v>
      </c>
      <c r="Y26" s="20">
        <v>10062501</v>
      </c>
      <c r="Z26" s="21">
        <v>-100</v>
      </c>
      <c r="AA26" s="22">
        <v>-40250000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-40250000</v>
      </c>
      <c r="F27" s="28">
        <f t="shared" si="1"/>
        <v>-40250000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-10062501</v>
      </c>
      <c r="Y27" s="28">
        <f t="shared" si="1"/>
        <v>10062501</v>
      </c>
      <c r="Z27" s="29">
        <f>+IF(X27&lt;&gt;0,+(Y27/X27)*100,0)</f>
        <v>-100</v>
      </c>
      <c r="AA27" s="30">
        <f>SUM(AA21:AA26)</f>
        <v>-40250000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41856000</v>
      </c>
      <c r="D38" s="32">
        <f>+D17+D27+D36</f>
        <v>0</v>
      </c>
      <c r="E38" s="33">
        <f t="shared" si="3"/>
        <v>-172034170</v>
      </c>
      <c r="F38" s="2">
        <f t="shared" si="3"/>
        <v>-172034170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-43008546</v>
      </c>
      <c r="Y38" s="2">
        <f t="shared" si="3"/>
        <v>43008546</v>
      </c>
      <c r="Z38" s="34">
        <f>+IF(X38&lt;&gt;0,+(Y38/X38)*100,0)</f>
        <v>-100</v>
      </c>
      <c r="AA38" s="35">
        <f>+AA17+AA27+AA36</f>
        <v>-172034170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41856000</v>
      </c>
      <c r="D40" s="43">
        <f t="shared" ref="D40:AA40" si="4">+D38+D39</f>
        <v>0</v>
      </c>
      <c r="E40" s="44">
        <f t="shared" si="4"/>
        <v>-172034170</v>
      </c>
      <c r="F40" s="45">
        <f t="shared" si="4"/>
        <v>-172034170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-43008546</v>
      </c>
      <c r="Y40" s="45">
        <f t="shared" si="4"/>
        <v>43008546</v>
      </c>
      <c r="Z40" s="46">
        <f>+IF(X40&lt;&gt;0,+(Y40/X40)*100,0)</f>
        <v>-100</v>
      </c>
      <c r="AA40" s="47">
        <f t="shared" si="4"/>
        <v>-172034170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169114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3928350910</v>
      </c>
      <c r="D7" s="18"/>
      <c r="E7" s="19">
        <v>5194475795</v>
      </c>
      <c r="F7" s="20">
        <v>5194475795</v>
      </c>
      <c r="G7" s="20">
        <v>384373865</v>
      </c>
      <c r="H7" s="20">
        <v>403452355</v>
      </c>
      <c r="I7" s="20">
        <v>412073138</v>
      </c>
      <c r="J7" s="20">
        <v>1199899358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1199899358</v>
      </c>
      <c r="X7" s="20">
        <v>1499901457</v>
      </c>
      <c r="Y7" s="20">
        <v>-300002099</v>
      </c>
      <c r="Z7" s="21">
        <v>-20.001453935516778</v>
      </c>
      <c r="AA7" s="22">
        <v>5194475795</v>
      </c>
    </row>
    <row r="8" spans="1:27" x14ac:dyDescent="0.25">
      <c r="A8" s="23" t="s">
        <v>36</v>
      </c>
      <c r="B8" s="17" t="s">
        <v>32</v>
      </c>
      <c r="C8" s="18">
        <v>4493021</v>
      </c>
      <c r="D8" s="18"/>
      <c r="E8" s="19">
        <v>35430849</v>
      </c>
      <c r="F8" s="20">
        <v>35430849</v>
      </c>
      <c r="G8" s="20">
        <v>515417</v>
      </c>
      <c r="H8" s="20">
        <v>6583459</v>
      </c>
      <c r="I8" s="20">
        <v>439150</v>
      </c>
      <c r="J8" s="20">
        <v>7538026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7538026</v>
      </c>
      <c r="X8" s="20">
        <v>9593713</v>
      </c>
      <c r="Y8" s="20">
        <v>-2055687</v>
      </c>
      <c r="Z8" s="21">
        <v>-21.427438990513892</v>
      </c>
      <c r="AA8" s="22">
        <v>35430849</v>
      </c>
    </row>
    <row r="9" spans="1:27" x14ac:dyDescent="0.25">
      <c r="A9" s="23" t="s">
        <v>37</v>
      </c>
      <c r="B9" s="17" t="s">
        <v>6</v>
      </c>
      <c r="C9" s="18">
        <v>57060767</v>
      </c>
      <c r="D9" s="18"/>
      <c r="E9" s="19">
        <v>434412387</v>
      </c>
      <c r="F9" s="20">
        <v>434412387</v>
      </c>
      <c r="G9" s="20">
        <v>10797620</v>
      </c>
      <c r="H9" s="20">
        <v>5824828</v>
      </c>
      <c r="I9" s="20">
        <v>3638703</v>
      </c>
      <c r="J9" s="20">
        <v>20261151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20261151</v>
      </c>
      <c r="X9" s="20">
        <v>165525654</v>
      </c>
      <c r="Y9" s="20">
        <v>-145264503</v>
      </c>
      <c r="Z9" s="21">
        <v>-87.759510075701016</v>
      </c>
      <c r="AA9" s="22">
        <v>434412387</v>
      </c>
    </row>
    <row r="10" spans="1:27" x14ac:dyDescent="0.25">
      <c r="A10" s="23" t="s">
        <v>38</v>
      </c>
      <c r="B10" s="17" t="s">
        <v>6</v>
      </c>
      <c r="C10" s="18">
        <v>603115366</v>
      </c>
      <c r="D10" s="18"/>
      <c r="E10" s="19">
        <v>125606427</v>
      </c>
      <c r="F10" s="20">
        <v>125606427</v>
      </c>
      <c r="G10" s="20">
        <v>81512661</v>
      </c>
      <c r="H10" s="20">
        <v>91215475</v>
      </c>
      <c r="I10" s="20">
        <v>32383709</v>
      </c>
      <c r="J10" s="20">
        <v>205111845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205111845</v>
      </c>
      <c r="X10" s="20">
        <v>36115922</v>
      </c>
      <c r="Y10" s="20">
        <v>168995923</v>
      </c>
      <c r="Z10" s="21">
        <v>467.92637053541091</v>
      </c>
      <c r="AA10" s="22">
        <v>125606427</v>
      </c>
    </row>
    <row r="11" spans="1:27" x14ac:dyDescent="0.25">
      <c r="A11" s="23" t="s">
        <v>39</v>
      </c>
      <c r="B11" s="17" t="s">
        <v>32</v>
      </c>
      <c r="C11" s="18">
        <v>25402536</v>
      </c>
      <c r="D11" s="18"/>
      <c r="E11" s="19">
        <v>72885230</v>
      </c>
      <c r="F11" s="20">
        <v>72885230</v>
      </c>
      <c r="G11" s="20">
        <v>1627422</v>
      </c>
      <c r="H11" s="20">
        <v>1564870</v>
      </c>
      <c r="I11" s="20">
        <v>1418481</v>
      </c>
      <c r="J11" s="20">
        <v>4610773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4610773</v>
      </c>
      <c r="X11" s="20">
        <v>18221312</v>
      </c>
      <c r="Y11" s="20">
        <v>-13610539</v>
      </c>
      <c r="Z11" s="21">
        <v>-74.695713459052783</v>
      </c>
      <c r="AA11" s="22">
        <v>72885230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-4064601734</v>
      </c>
      <c r="D14" s="18"/>
      <c r="E14" s="19">
        <v>-7430889320</v>
      </c>
      <c r="F14" s="20">
        <v>-7430889320</v>
      </c>
      <c r="G14" s="20">
        <v>-515851853</v>
      </c>
      <c r="H14" s="20">
        <v>-446765324</v>
      </c>
      <c r="I14" s="20">
        <v>-274583839</v>
      </c>
      <c r="J14" s="20">
        <v>-1237201016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-1237201016</v>
      </c>
      <c r="X14" s="20">
        <v>-1859225562</v>
      </c>
      <c r="Y14" s="20">
        <v>622024546</v>
      </c>
      <c r="Z14" s="21">
        <v>-33.456109829453816</v>
      </c>
      <c r="AA14" s="22">
        <v>-7430889320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-307163455</v>
      </c>
      <c r="F15" s="20">
        <v>-307163455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-66714109</v>
      </c>
      <c r="Y15" s="20">
        <v>66714109</v>
      </c>
      <c r="Z15" s="21">
        <v>-100</v>
      </c>
      <c r="AA15" s="22">
        <v>-307163455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553989980</v>
      </c>
      <c r="D17" s="26">
        <f>SUM(D6:D16)</f>
        <v>0</v>
      </c>
      <c r="E17" s="27">
        <f t="shared" si="0"/>
        <v>-1875242087</v>
      </c>
      <c r="F17" s="28">
        <f t="shared" si="0"/>
        <v>-1875242087</v>
      </c>
      <c r="G17" s="28">
        <f t="shared" si="0"/>
        <v>-37024868</v>
      </c>
      <c r="H17" s="28">
        <f t="shared" si="0"/>
        <v>61875663</v>
      </c>
      <c r="I17" s="28">
        <f t="shared" si="0"/>
        <v>175369342</v>
      </c>
      <c r="J17" s="28">
        <f t="shared" si="0"/>
        <v>200220137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200220137</v>
      </c>
      <c r="X17" s="28">
        <f t="shared" si="0"/>
        <v>-196581613</v>
      </c>
      <c r="Y17" s="28">
        <f t="shared" si="0"/>
        <v>396801750</v>
      </c>
      <c r="Z17" s="29">
        <f>+IF(X17&lt;&gt;0,+(Y17/X17)*100,0)</f>
        <v>-201.85089741836637</v>
      </c>
      <c r="AA17" s="30">
        <f>SUM(AA6:AA16)</f>
        <v>-1875242087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-2041861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-259566495</v>
      </c>
      <c r="D26" s="18"/>
      <c r="E26" s="19">
        <v>-250152014</v>
      </c>
      <c r="F26" s="20">
        <v>-250152014</v>
      </c>
      <c r="G26" s="20">
        <v>-18683832</v>
      </c>
      <c r="H26" s="20">
        <v>-19162620</v>
      </c>
      <c r="I26" s="20">
        <v>-7665626</v>
      </c>
      <c r="J26" s="20">
        <v>-45512078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-45512078</v>
      </c>
      <c r="X26" s="20">
        <v>-62362920</v>
      </c>
      <c r="Y26" s="20">
        <v>16850842</v>
      </c>
      <c r="Z26" s="21">
        <v>-27.020610965618673</v>
      </c>
      <c r="AA26" s="22">
        <v>-250152014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-261608356</v>
      </c>
      <c r="D27" s="26">
        <f>SUM(D21:D26)</f>
        <v>0</v>
      </c>
      <c r="E27" s="27">
        <f t="shared" si="1"/>
        <v>-250152014</v>
      </c>
      <c r="F27" s="28">
        <f t="shared" si="1"/>
        <v>-250152014</v>
      </c>
      <c r="G27" s="28">
        <f t="shared" si="1"/>
        <v>-18683832</v>
      </c>
      <c r="H27" s="28">
        <f t="shared" si="1"/>
        <v>-19162620</v>
      </c>
      <c r="I27" s="28">
        <f t="shared" si="1"/>
        <v>-7665626</v>
      </c>
      <c r="J27" s="28">
        <f t="shared" si="1"/>
        <v>-45512078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-45512078</v>
      </c>
      <c r="X27" s="28">
        <f t="shared" si="1"/>
        <v>-62362920</v>
      </c>
      <c r="Y27" s="28">
        <f t="shared" si="1"/>
        <v>16850842</v>
      </c>
      <c r="Z27" s="29">
        <f>+IF(X27&lt;&gt;0,+(Y27/X27)*100,0)</f>
        <v>-27.020610965618673</v>
      </c>
      <c r="AA27" s="30">
        <f>SUM(AA21:AA26)</f>
        <v>-250152014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292381624</v>
      </c>
      <c r="D38" s="32">
        <f>+D17+D27+D36</f>
        <v>0</v>
      </c>
      <c r="E38" s="33">
        <f t="shared" si="3"/>
        <v>-2125394101</v>
      </c>
      <c r="F38" s="2">
        <f t="shared" si="3"/>
        <v>-2125394101</v>
      </c>
      <c r="G38" s="2">
        <f t="shared" si="3"/>
        <v>-55708700</v>
      </c>
      <c r="H38" s="2">
        <f t="shared" si="3"/>
        <v>42713043</v>
      </c>
      <c r="I38" s="2">
        <f t="shared" si="3"/>
        <v>167703716</v>
      </c>
      <c r="J38" s="2">
        <f t="shared" si="3"/>
        <v>154708059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154708059</v>
      </c>
      <c r="X38" s="2">
        <f t="shared" si="3"/>
        <v>-258944533</v>
      </c>
      <c r="Y38" s="2">
        <f t="shared" si="3"/>
        <v>413652592</v>
      </c>
      <c r="Z38" s="34">
        <f>+IF(X38&lt;&gt;0,+(Y38/X38)*100,0)</f>
        <v>-159.74563633672082</v>
      </c>
      <c r="AA38" s="35">
        <f>+AA17+AA27+AA36</f>
        <v>-2125394101</v>
      </c>
    </row>
    <row r="39" spans="1:27" x14ac:dyDescent="0.25">
      <c r="A39" s="23" t="s">
        <v>60</v>
      </c>
      <c r="B39" s="17"/>
      <c r="C39" s="32">
        <v>1098211699</v>
      </c>
      <c r="D39" s="32"/>
      <c r="E39" s="33">
        <v>1115009470</v>
      </c>
      <c r="F39" s="2">
        <v>1115009470</v>
      </c>
      <c r="G39" s="2">
        <v>1596898402</v>
      </c>
      <c r="H39" s="2">
        <f>+G40+H60</f>
        <v>1531066121</v>
      </c>
      <c r="I39" s="2">
        <f>+H40+I60</f>
        <v>1573779164</v>
      </c>
      <c r="J39" s="2">
        <f>+G39</f>
        <v>1596898402</v>
      </c>
      <c r="K39" s="2">
        <f>+I40+K60</f>
        <v>1741482880</v>
      </c>
      <c r="L39" s="2">
        <f>+K40+L60</f>
        <v>1741482880</v>
      </c>
      <c r="M39" s="2">
        <f>+L40+M60</f>
        <v>1741482880</v>
      </c>
      <c r="N39" s="2">
        <f>+K39</f>
        <v>1741482880</v>
      </c>
      <c r="O39" s="2">
        <f>+M40+O60</f>
        <v>1741482880</v>
      </c>
      <c r="P39" s="2">
        <f>+O40+P60</f>
        <v>1741482880</v>
      </c>
      <c r="Q39" s="2">
        <f>+P40+Q60</f>
        <v>1741482880</v>
      </c>
      <c r="R39" s="2">
        <f>+O39</f>
        <v>1741482880</v>
      </c>
      <c r="S39" s="2">
        <f>+Q40+S60</f>
        <v>1741482880</v>
      </c>
      <c r="T39" s="2">
        <f>+S40+T60</f>
        <v>1741482880</v>
      </c>
      <c r="U39" s="2">
        <f>+T40+U60</f>
        <v>1741482880</v>
      </c>
      <c r="V39" s="2">
        <f>+S39</f>
        <v>1741482880</v>
      </c>
      <c r="W39" s="2">
        <f>+G39</f>
        <v>1596898402</v>
      </c>
      <c r="X39" s="2">
        <v>1115009470</v>
      </c>
      <c r="Y39" s="2">
        <f>+W39-X39</f>
        <v>481888932</v>
      </c>
      <c r="Z39" s="34">
        <f>+IF(X39&lt;&gt;0,+(Y39/X39)*100,0)</f>
        <v>43.218371230515203</v>
      </c>
      <c r="AA39" s="35">
        <v>1115009470</v>
      </c>
    </row>
    <row r="40" spans="1:27" x14ac:dyDescent="0.25">
      <c r="A40" s="41" t="s">
        <v>62</v>
      </c>
      <c r="B40" s="42" t="s">
        <v>61</v>
      </c>
      <c r="C40" s="43">
        <f>+C38+C39</f>
        <v>1390593323</v>
      </c>
      <c r="D40" s="43">
        <f t="shared" ref="D40:AA40" si="4">+D38+D39</f>
        <v>0</v>
      </c>
      <c r="E40" s="44">
        <f t="shared" si="4"/>
        <v>-1010384631</v>
      </c>
      <c r="F40" s="45">
        <f t="shared" si="4"/>
        <v>-1010384631</v>
      </c>
      <c r="G40" s="45">
        <f t="shared" si="4"/>
        <v>1541189702</v>
      </c>
      <c r="H40" s="45">
        <f t="shared" si="4"/>
        <v>1573779164</v>
      </c>
      <c r="I40" s="45">
        <f t="shared" si="4"/>
        <v>1741482880</v>
      </c>
      <c r="J40" s="45">
        <f>+I40</f>
        <v>1741482880</v>
      </c>
      <c r="K40" s="45">
        <f t="shared" si="4"/>
        <v>1741482880</v>
      </c>
      <c r="L40" s="45">
        <f t="shared" si="4"/>
        <v>1741482880</v>
      </c>
      <c r="M40" s="45">
        <f t="shared" si="4"/>
        <v>1741482880</v>
      </c>
      <c r="N40" s="45">
        <f>+M40</f>
        <v>1741482880</v>
      </c>
      <c r="O40" s="45">
        <f t="shared" si="4"/>
        <v>1741482880</v>
      </c>
      <c r="P40" s="45">
        <f t="shared" si="4"/>
        <v>1741482880</v>
      </c>
      <c r="Q40" s="45">
        <f t="shared" si="4"/>
        <v>1741482880</v>
      </c>
      <c r="R40" s="45">
        <f>+Q40</f>
        <v>1741482880</v>
      </c>
      <c r="S40" s="45">
        <f t="shared" si="4"/>
        <v>1741482880</v>
      </c>
      <c r="T40" s="45">
        <f t="shared" si="4"/>
        <v>1741482880</v>
      </c>
      <c r="U40" s="45">
        <f t="shared" si="4"/>
        <v>1741482880</v>
      </c>
      <c r="V40" s="45">
        <f>+U40</f>
        <v>1741482880</v>
      </c>
      <c r="W40" s="45">
        <f>+V40</f>
        <v>1741482880</v>
      </c>
      <c r="X40" s="45">
        <f t="shared" si="4"/>
        <v>856064937</v>
      </c>
      <c r="Y40" s="45">
        <f t="shared" si="4"/>
        <v>895541524</v>
      </c>
      <c r="Z40" s="46">
        <f>+IF(X40&lt;&gt;0,+(Y40/X40)*100,0)</f>
        <v>104.61140099235253</v>
      </c>
      <c r="AA40" s="47">
        <f t="shared" si="4"/>
        <v>-1010384631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1596898402</v>
      </c>
      <c r="H60">
        <v>-10123581</v>
      </c>
      <c r="J60">
        <v>1596898402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446A56-FE7B-45AD-9B5A-BBCB80E3E466}"/>
</file>

<file path=customXml/itemProps2.xml><?xml version="1.0" encoding="utf-8"?>
<ds:datastoreItem xmlns:ds="http://schemas.openxmlformats.org/officeDocument/2006/customXml" ds:itemID="{DD94B26F-B189-4ABE-A41F-F5038744AD87}"/>
</file>

<file path=customXml/itemProps3.xml><?xml version="1.0" encoding="utf-8"?>
<ds:datastoreItem xmlns:ds="http://schemas.openxmlformats.org/officeDocument/2006/customXml" ds:itemID="{464746DE-6C50-477F-9E1C-A236503FC5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2025-11-07T13:17:04Z</dcterms:created>
  <dcterms:modified xsi:type="dcterms:W3CDTF">2025-11-07T13:18:23Z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